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CursosAspiazu\TikToks Reels\1.- Dias Formula\"/>
    </mc:Choice>
  </mc:AlternateContent>
  <xr:revisionPtr revIDLastSave="0" documentId="13_ncr:1_{766CA694-8198-4483-8A47-4B3ECC094A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UNCION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4" i="1" l="1"/>
  <c r="F245" i="1"/>
  <c r="F246" i="1"/>
  <c r="F247" i="1"/>
  <c r="F243" i="1"/>
  <c r="F236" i="1"/>
  <c r="F237" i="1"/>
  <c r="F238" i="1"/>
  <c r="F239" i="1"/>
  <c r="F235" i="1"/>
  <c r="E224" i="1"/>
  <c r="E225" i="1"/>
  <c r="E226" i="1"/>
  <c r="E227" i="1"/>
  <c r="E228" i="1"/>
  <c r="E229" i="1"/>
  <c r="E230" i="1"/>
  <c r="E231" i="1"/>
  <c r="E223" i="1"/>
  <c r="F212" i="1"/>
  <c r="F213" i="1"/>
  <c r="F214" i="1"/>
  <c r="F215" i="1"/>
  <c r="F216" i="1"/>
  <c r="F217" i="1"/>
  <c r="F218" i="1"/>
  <c r="F219" i="1"/>
  <c r="F211" i="1"/>
  <c r="F201" i="1"/>
  <c r="F202" i="1"/>
  <c r="F203" i="1"/>
  <c r="F204" i="1"/>
  <c r="F205" i="1"/>
  <c r="F206" i="1"/>
  <c r="F207" i="1"/>
  <c r="F200" i="1"/>
  <c r="J190" i="1"/>
  <c r="I178" i="1"/>
  <c r="I165" i="1"/>
  <c r="I164" i="1"/>
  <c r="I153" i="1"/>
  <c r="I154" i="1"/>
  <c r="I155" i="1"/>
  <c r="I156" i="1"/>
  <c r="I152" i="1"/>
  <c r="G143" i="1"/>
  <c r="H143" i="1" s="1"/>
  <c r="G144" i="1"/>
  <c r="H144" i="1" s="1"/>
  <c r="G145" i="1"/>
  <c r="H145" i="1" s="1"/>
  <c r="G146" i="1"/>
  <c r="H146" i="1" s="1"/>
  <c r="G147" i="1"/>
  <c r="H147" i="1" s="1"/>
  <c r="G148" i="1"/>
  <c r="H148" i="1" s="1"/>
  <c r="G142" i="1"/>
  <c r="H142" i="1" s="1"/>
  <c r="G127" i="1"/>
  <c r="E123" i="1"/>
  <c r="J108" i="1"/>
  <c r="I108" i="1"/>
  <c r="F102" i="1"/>
  <c r="F103" i="1"/>
  <c r="F104" i="1"/>
  <c r="F101" i="1"/>
  <c r="E95" i="1"/>
  <c r="E96" i="1"/>
  <c r="E97" i="1"/>
  <c r="E94" i="1"/>
  <c r="F87" i="1"/>
  <c r="F88" i="1"/>
  <c r="F89" i="1"/>
  <c r="F90" i="1"/>
  <c r="F86" i="1"/>
  <c r="E87" i="1"/>
  <c r="E88" i="1"/>
  <c r="E89" i="1"/>
  <c r="E90" i="1"/>
  <c r="E86" i="1"/>
  <c r="F79" i="1"/>
  <c r="F80" i="1"/>
  <c r="F81" i="1"/>
  <c r="F78" i="1"/>
  <c r="F74" i="1"/>
  <c r="F75" i="1"/>
  <c r="F76" i="1"/>
  <c r="F73" i="1"/>
  <c r="F69" i="1"/>
  <c r="F68" i="1"/>
  <c r="F67" i="1"/>
  <c r="F66" i="1"/>
  <c r="F65" i="1"/>
  <c r="F61" i="1"/>
  <c r="G61" i="1"/>
  <c r="H61" i="1"/>
  <c r="F60" i="1"/>
  <c r="G60" i="1"/>
  <c r="H60" i="1"/>
  <c r="E61" i="1"/>
  <c r="E60" i="1"/>
  <c r="K45" i="1"/>
  <c r="K46" i="1"/>
  <c r="K47" i="1"/>
  <c r="K48" i="1"/>
  <c r="K49" i="1"/>
  <c r="K50" i="1"/>
  <c r="K51" i="1"/>
  <c r="K52" i="1"/>
  <c r="K44" i="1"/>
  <c r="J44" i="1"/>
  <c r="G35" i="1"/>
  <c r="G34" i="1"/>
  <c r="F35" i="1"/>
  <c r="F34" i="1"/>
  <c r="H18" i="1"/>
  <c r="G18" i="1"/>
  <c r="F18" i="1"/>
  <c r="E18" i="1"/>
  <c r="I17" i="1"/>
  <c r="I16" i="1"/>
  <c r="I15" i="1"/>
  <c r="I14" i="1"/>
  <c r="D28" i="1"/>
  <c r="F23" i="1"/>
  <c r="G23" i="1" s="1"/>
  <c r="F24" i="1"/>
  <c r="G24" i="1" s="1"/>
  <c r="F25" i="1"/>
  <c r="G25" i="1" s="1"/>
  <c r="F22" i="1"/>
  <c r="G22" i="1" s="1"/>
  <c r="E10" i="1"/>
</calcChain>
</file>

<file path=xl/sharedStrings.xml><?xml version="1.0" encoding="utf-8"?>
<sst xmlns="http://schemas.openxmlformats.org/spreadsheetml/2006/main" count="458" uniqueCount="294">
  <si>
    <t>SUMA()</t>
  </si>
  <si>
    <t>Monto</t>
  </si>
  <si>
    <t>Categoría</t>
  </si>
  <si>
    <t>🍕 Comida</t>
  </si>
  <si>
    <t>🚗Transporte</t>
  </si>
  <si>
    <t>🏠 Renta</t>
  </si>
  <si>
    <t>💡 Servicios</t>
  </si>
  <si>
    <t>📱 Teléfono</t>
  </si>
  <si>
    <t>🎮 Entretenimiento</t>
  </si>
  <si>
    <t>💰 Total</t>
  </si>
  <si>
    <t>PROMEDIO ()</t>
  </si>
  <si>
    <t>Ana</t>
  </si>
  <si>
    <t>Luis</t>
  </si>
  <si>
    <t>Carla</t>
  </si>
  <si>
    <t>Pedro</t>
  </si>
  <si>
    <t>🎓 Estudiante</t>
  </si>
  <si>
    <t>📏 Matemáticas</t>
  </si>
  <si>
    <t>📚 Inglés</t>
  </si>
  <si>
    <t>📄 Historia</t>
  </si>
  <si>
    <t>🔬 Ciencias</t>
  </si>
  <si>
    <t>📊 Promedio</t>
  </si>
  <si>
    <t>HOY()</t>
  </si>
  <si>
    <t>Nombre</t>
  </si>
  <si>
    <t>Juan</t>
  </si>
  <si>
    <t>Santiago</t>
  </si>
  <si>
    <t>Valeria</t>
  </si>
  <si>
    <t>Fecha de Nacimiento</t>
  </si>
  <si>
    <t>Fecha Actual</t>
  </si>
  <si>
    <t>Días Vividos</t>
  </si>
  <si>
    <t>AHORA()</t>
  </si>
  <si>
    <t>Actualiza</t>
  </si>
  <si>
    <t>Usos</t>
  </si>
  <si>
    <t>Tecla F9</t>
  </si>
  <si>
    <t>Reportes, formularios, control de actualizaciones, dashboards, etiquetas de hora</t>
  </si>
  <si>
    <t>Cursos Aspiazu</t>
  </si>
  <si>
    <t>Item</t>
  </si>
  <si>
    <t>Alumno</t>
  </si>
  <si>
    <t>Contar</t>
  </si>
  <si>
    <t>Contara</t>
  </si>
  <si>
    <t>Miguel</t>
  </si>
  <si>
    <t>Sara</t>
  </si>
  <si>
    <t>Vanessa</t>
  </si>
  <si>
    <t>Boyds</t>
  </si>
  <si>
    <t>Ayleen</t>
  </si>
  <si>
    <t>Nicole</t>
  </si>
  <si>
    <t>Juliana</t>
  </si>
  <si>
    <t>Alice</t>
  </si>
  <si>
    <t>Isaac</t>
  </si>
  <si>
    <t>Asistencia</t>
  </si>
  <si>
    <t>Lunes</t>
  </si>
  <si>
    <t>Martes</t>
  </si>
  <si>
    <t>Miércoles</t>
  </si>
  <si>
    <t>Jueves</t>
  </si>
  <si>
    <t>Viernes</t>
  </si>
  <si>
    <t>✔</t>
  </si>
  <si>
    <t>MAX () | MIN ()</t>
  </si>
  <si>
    <t>📌Nota más alta MAX()</t>
  </si>
  <si>
    <t>📌Nota más baja MIN()</t>
  </si>
  <si>
    <t>#1</t>
  </si>
  <si>
    <t>#2</t>
  </si>
  <si>
    <t>#3</t>
  </si>
  <si>
    <t>#4</t>
  </si>
  <si>
    <t>#5</t>
  </si>
  <si>
    <t>#6</t>
  </si>
  <si>
    <t>REDONDEAR ()</t>
  </si>
  <si>
    <t>🧾 Producto</t>
  </si>
  <si>
    <t>💸 Precio real</t>
  </si>
  <si>
    <t>✅ Precio redondeado</t>
  </si>
  <si>
    <t>🍕 Pizza Familiar</t>
  </si>
  <si>
    <t>🧴 Shampoo</t>
  </si>
  <si>
    <t>📱 Celular</t>
  </si>
  <si>
    <t>📦 Caja de tornillos</t>
  </si>
  <si>
    <t>🧃 Jugo</t>
  </si>
  <si>
    <t>#7</t>
  </si>
  <si>
    <t>CONTAR() / CONTARÁ()</t>
  </si>
  <si>
    <t>Apellido</t>
  </si>
  <si>
    <t>Nombre Completo</t>
  </si>
  <si>
    <t>#8</t>
  </si>
  <si>
    <t>Marco</t>
  </si>
  <si>
    <t>Torres</t>
  </si>
  <si>
    <t>Pérez</t>
  </si>
  <si>
    <t>Mejía</t>
  </si>
  <si>
    <t>Ruiz</t>
  </si>
  <si>
    <t>María</t>
  </si>
  <si>
    <t>Andrés</t>
  </si>
  <si>
    <t>Lucía</t>
  </si>
  <si>
    <t>8.5</t>
  </si>
  <si>
    <t>9.2</t>
  </si>
  <si>
    <t>7.4</t>
  </si>
  <si>
    <t>6.9</t>
  </si>
  <si>
    <t>Nota</t>
  </si>
  <si>
    <t>Mensaje</t>
  </si>
  <si>
    <t>CONCATENAR ()</t>
  </si>
  <si>
    <t>🧾 Tabla: Extracción de partes en números de factura</t>
  </si>
  <si>
    <t>DERECHA E IZQUIERDA ()</t>
  </si>
  <si>
    <t>N° de Factura</t>
  </si>
  <si>
    <t>Código (IZQUIERDA)</t>
  </si>
  <si>
    <t>Código (DERECHA)</t>
  </si>
  <si>
    <t>FAC-008091</t>
  </si>
  <si>
    <t>FAC-008093</t>
  </si>
  <si>
    <t>FAC-008095</t>
  </si>
  <si>
    <t>FAC-008076</t>
  </si>
  <si>
    <t>FAC-008067</t>
  </si>
  <si>
    <t>#9</t>
  </si>
  <si>
    <t>#10</t>
  </si>
  <si>
    <t>LARGO ()</t>
  </si>
  <si>
    <t>Texto</t>
  </si>
  <si>
    <t>Resultado</t>
  </si>
  <si>
    <t>¿Qué enseña?</t>
  </si>
  <si>
    <t>Cuenta letras</t>
  </si>
  <si>
    <t>El espacio también cuenta como carácter</t>
  </si>
  <si>
    <t>Los números también cuentan</t>
  </si>
  <si>
    <t>Los signos de puntuación también se cuentan</t>
  </si>
  <si>
    <t>Hola</t>
  </si>
  <si>
    <t>Sol Rojo</t>
  </si>
  <si>
    <t>¿Qué tal?</t>
  </si>
  <si>
    <t>SI ()</t>
  </si>
  <si>
    <t>Ana Torres</t>
  </si>
  <si>
    <t>🧑 Nombre</t>
  </si>
  <si>
    <t>📊 Nota</t>
  </si>
  <si>
    <t>📌 Resultado</t>
  </si>
  <si>
    <t>Kevin Ramírez</t>
  </si>
  <si>
    <t>Lucía González</t>
  </si>
  <si>
    <t>David Morales</t>
  </si>
  <si>
    <t>#11</t>
  </si>
  <si>
    <t>#12</t>
  </si>
  <si>
    <t>Producto</t>
  </si>
  <si>
    <t>Precio</t>
  </si>
  <si>
    <t>Elige un Producto</t>
  </si>
  <si>
    <t>BUSCAR V ()</t>
  </si>
  <si>
    <t>Audífonos</t>
  </si>
  <si>
    <t>Mouse</t>
  </si>
  <si>
    <t>Teclado</t>
  </si>
  <si>
    <t>Webcam</t>
  </si>
  <si>
    <t>Laptop</t>
  </si>
  <si>
    <t>PC</t>
  </si>
  <si>
    <t>Phone</t>
  </si>
  <si>
    <t>Stock</t>
  </si>
  <si>
    <t>#13</t>
  </si>
  <si>
    <t>Vuelo</t>
  </si>
  <si>
    <t>Origen</t>
  </si>
  <si>
    <t>Destino</t>
  </si>
  <si>
    <t>Hora Salida</t>
  </si>
  <si>
    <t>INDICE ()</t>
  </si>
  <si>
    <t>AV201</t>
  </si>
  <si>
    <t>LA355</t>
  </si>
  <si>
    <t>EK999</t>
  </si>
  <si>
    <t>Quito</t>
  </si>
  <si>
    <t>Lima</t>
  </si>
  <si>
    <t>Dubái</t>
  </si>
  <si>
    <t>Bogotá</t>
  </si>
  <si>
    <t>Londres</t>
  </si>
  <si>
    <t>N.º de vuelo:</t>
  </si>
  <si>
    <t>#14</t>
  </si>
  <si>
    <t>COINCIDIR ()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</si>
  <si>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</si>
  <si>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</si>
  <si>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</si>
  <si>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</si>
  <si>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</si>
  <si>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</si>
  <si>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</si>
  <si>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</si>
  <si>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</si>
  <si>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</si>
  <si>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</si>
  <si>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</si>
  <si>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</si>
  <si>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Mes:</t>
  </si>
  <si>
    <t>Número de Mes:</t>
  </si>
  <si>
    <t>SI.ERROR ()</t>
  </si>
  <si>
    <t>Total</t>
  </si>
  <si>
    <t>Fórmula</t>
  </si>
  <si>
    <t>#15</t>
  </si>
  <si>
    <t>Código</t>
  </si>
  <si>
    <t>Tienda</t>
  </si>
  <si>
    <t>Ciudad</t>
  </si>
  <si>
    <t>F001</t>
  </si>
  <si>
    <t>Ferretería Norte</t>
  </si>
  <si>
    <t>F002</t>
  </si>
  <si>
    <t>Ferretería Sur</t>
  </si>
  <si>
    <t>F003</t>
  </si>
  <si>
    <t>Ferretería Centro</t>
  </si>
  <si>
    <t>Guayaquil</t>
  </si>
  <si>
    <t>F004</t>
  </si>
  <si>
    <t>Ferretería El Puente</t>
  </si>
  <si>
    <t>Cuenca</t>
  </si>
  <si>
    <t>F005</t>
  </si>
  <si>
    <t>Ferretería San Carlos</t>
  </si>
  <si>
    <t>F006</t>
  </si>
  <si>
    <t>Ferretería 9 de Octubre</t>
  </si>
  <si>
    <t>F007</t>
  </si>
  <si>
    <t>Ferretería Cuenca Este</t>
  </si>
  <si>
    <t>F008</t>
  </si>
  <si>
    <t>Ferretería Ambato</t>
  </si>
  <si>
    <t>Ambato</t>
  </si>
  <si>
    <t>F009</t>
  </si>
  <si>
    <t>Ferretería Calderón</t>
  </si>
  <si>
    <t>F010</t>
  </si>
  <si>
    <t>Ferretería Manta Sur</t>
  </si>
  <si>
    <t>Manta</t>
  </si>
  <si>
    <t>CONTAR.SI ()</t>
  </si>
  <si>
    <t>#16</t>
  </si>
  <si>
    <t>Número de Tiendas</t>
  </si>
  <si>
    <t>Edad</t>
  </si>
  <si>
    <t>Sexo</t>
  </si>
  <si>
    <t>Juan Pérez</t>
  </si>
  <si>
    <t>Hombre</t>
  </si>
  <si>
    <t>Mujer</t>
  </si>
  <si>
    <t>Carlos Ruiz</t>
  </si>
  <si>
    <t>Luisa Díaz</t>
  </si>
  <si>
    <t>Pedro Molina</t>
  </si>
  <si>
    <t>Mariana León</t>
  </si>
  <si>
    <t>Jorge Cedeño</t>
  </si>
  <si>
    <t>Karla Romero</t>
  </si>
  <si>
    <t>José Álvarez</t>
  </si>
  <si>
    <t>Andrea Zamora</t>
  </si>
  <si>
    <t>#17</t>
  </si>
  <si>
    <t>CONTAR.SI.CONJUNTO ()</t>
  </si>
  <si>
    <t>Hombres mayores de edad</t>
  </si>
  <si>
    <t>Mujeres mayores de edad</t>
  </si>
  <si>
    <t>Sucursal</t>
  </si>
  <si>
    <t>Ventas ($)</t>
  </si>
  <si>
    <t>Ferretero Aspiazu Norte</t>
  </si>
  <si>
    <t>Ferretero Aspiazu Sur</t>
  </si>
  <si>
    <t>Ferretero Aspiazu Centro</t>
  </si>
  <si>
    <t>Ferretero Aspiazu Este</t>
  </si>
  <si>
    <t>Ferretero Aspiazu Playa</t>
  </si>
  <si>
    <t>#18</t>
  </si>
  <si>
    <t>Ventas por Ciudad</t>
  </si>
  <si>
    <t>SUMAR.SI ()</t>
  </si>
  <si>
    <t>Mes</t>
  </si>
  <si>
    <t>Ventas totales</t>
  </si>
  <si>
    <t>SUMAR.SI.CONJUNTO ()</t>
  </si>
  <si>
    <t>#19</t>
  </si>
  <si>
    <t>María Torres</t>
  </si>
  <si>
    <t>-</t>
  </si>
  <si>
    <t>Luis Andrade</t>
  </si>
  <si>
    <t>Andrea Gómez</t>
  </si>
  <si>
    <t>Jorge Mendoza</t>
  </si>
  <si>
    <t>"30"</t>
  </si>
  <si>
    <t>Carla Cedeño</t>
  </si>
  <si>
    <t>Marco Romero</t>
  </si>
  <si>
    <t>Fernanda Reyes</t>
  </si>
  <si>
    <t>Función</t>
  </si>
  <si>
    <t>No sabe</t>
  </si>
  <si>
    <t>ESNUMERO ()</t>
  </si>
  <si>
    <t>#20</t>
  </si>
  <si>
    <t>Descripción</t>
  </si>
  <si>
    <t>Valor</t>
  </si>
  <si>
    <t>¿Es Texto? (ESTEXTO)</t>
  </si>
  <si>
    <t>Texto común</t>
  </si>
  <si>
    <t>Número entero</t>
  </si>
  <si>
    <t>Número como texto</t>
  </si>
  <si>
    <t>"123"</t>
  </si>
  <si>
    <t>Palabra</t>
  </si>
  <si>
    <t>Símbolo</t>
  </si>
  <si>
    <t>?</t>
  </si>
  <si>
    <t>Texto con símbolo</t>
  </si>
  <si>
    <t>@gmail.com</t>
  </si>
  <si>
    <t>Símbolo aislado</t>
  </si>
  <si>
    <t>Otro símbolo</t>
  </si>
  <si>
    <t>+</t>
  </si>
  <si>
    <t>Emoticón</t>
  </si>
  <si>
    <t>😊</t>
  </si>
  <si>
    <t>#21</t>
  </si>
  <si>
    <t>ESTEXTO ()</t>
  </si>
  <si>
    <t>#22</t>
  </si>
  <si>
    <t>ESBLANCO ()</t>
  </si>
  <si>
    <t>¿Es Blanco?</t>
  </si>
  <si>
    <t>REEMPLAZAR ()</t>
  </si>
  <si>
    <t>#23</t>
  </si>
  <si>
    <t>Número Original</t>
  </si>
  <si>
    <t>Número Formateado</t>
  </si>
  <si>
    <t>0991234567</t>
  </si>
  <si>
    <t>0987654321</t>
  </si>
  <si>
    <t>0961122334</t>
  </si>
  <si>
    <t>0959998888</t>
  </si>
  <si>
    <t>0934567890</t>
  </si>
  <si>
    <t>Código EC</t>
  </si>
  <si>
    <t>Fecha original</t>
  </si>
  <si>
    <t>Contrato Cliente A</t>
  </si>
  <si>
    <t>Venta Punto Sur</t>
  </si>
  <si>
    <t>Mantenimiento Local B</t>
  </si>
  <si>
    <t>Pedido Mayorista C</t>
  </si>
  <si>
    <t>Visita Técnica</t>
  </si>
  <si>
    <t>Fecha corregida</t>
  </si>
  <si>
    <t>12-05-2025</t>
  </si>
  <si>
    <t>03-04-2024</t>
  </si>
  <si>
    <t>25-12-2023</t>
  </si>
  <si>
    <t>08-01-2022</t>
  </si>
  <si>
    <t>30-06-2021</t>
  </si>
  <si>
    <t>SUSTITUIR ()</t>
  </si>
  <si>
    <t>#24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</si>
</sst>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 * #,##0_ ;_ * \-#,##0_ ;_ * &quot;-&quot;??_ ;_ @_ 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hnschrift"/>
      <family val="2"/>
    </font>
    <font>
      <b/>
      <sz val="11"/>
      <color theme="1"/>
      <name val="Bahnschrift"/>
      <family val="2"/>
    </font>
    <font>
      <b/>
      <sz val="11"/>
      <color theme="0"/>
      <name val="Bahnschrift"/>
      <family val="2"/>
    </font>
    <font>
      <sz val="11"/>
      <color theme="1" tint="0.34998626667073579"/>
      <name val="Bahnschrift"/>
      <family val="2"/>
    </font>
    <font>
      <sz val="11"/>
      <color theme="1" tint="0.499984740745262"/>
      <name val="Bahnschrift"/>
      <family val="2"/>
    </font>
    <font>
      <sz val="18"/>
      <color theme="1"/>
      <name val="Brush Script MT"/>
      <family val="4"/>
    </font>
    <font>
      <b/>
      <sz val="14"/>
      <color rgb="FFFF0000"/>
      <name val="Candara"/>
      <family val="2"/>
    </font>
    <font>
      <sz val="8"/>
      <name val="Calibri"/>
      <family val="2"/>
      <scheme val="minor"/>
    </font>
    <font>
      <sz val="18"/>
      <color theme="1" tint="0.499984740745262"/>
      <name val="Bahnschrift"/>
      <family val="2"/>
    </font>
    <font>
      <sz val="20"/>
      <color theme="1" tint="0.499984740745262"/>
      <name val="Bahnschrift"/>
      <family val="2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2" tint="-9.9978637043366805E-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/>
      </left>
      <right style="thin">
        <color theme="1" tint="0.499984740745262"/>
      </right>
      <top style="thin">
        <color theme="1" tint="0.499984740745262"/>
      </top>
      <bottom style="medium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3" borderId="8" xfId="0" applyFont="1" applyFill="1" applyBorder="1"/>
    <xf numFmtId="14" fontId="5" fillId="4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5" fillId="4" borderId="10" xfId="0" applyNumberFormat="1" applyFont="1" applyFill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0" fillId="6" borderId="0" xfId="0" applyFill="1"/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0" borderId="17" xfId="0" applyBorder="1"/>
    <xf numFmtId="0" fontId="4" fillId="2" borderId="20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4" fillId="2" borderId="24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wrapText="1"/>
    </xf>
    <xf numFmtId="0" fontId="4" fillId="7" borderId="2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wrapText="1"/>
    </xf>
    <xf numFmtId="0" fontId="2" fillId="0" borderId="26" xfId="0" applyFont="1" applyBorder="1"/>
    <xf numFmtId="0" fontId="6" fillId="0" borderId="28" xfId="0" applyFont="1" applyBorder="1" applyAlignment="1">
      <alignment horizontal="center" wrapText="1"/>
    </xf>
    <xf numFmtId="0" fontId="4" fillId="2" borderId="22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5" borderId="0" xfId="0" applyFill="1"/>
    <xf numFmtId="0" fontId="0" fillId="5" borderId="18" xfId="0" applyFill="1" applyBorder="1"/>
    <xf numFmtId="0" fontId="3" fillId="8" borderId="2" xfId="0" applyFont="1" applyFill="1" applyBorder="1" applyAlignment="1">
      <alignment horizontal="center"/>
    </xf>
    <xf numFmtId="0" fontId="8" fillId="5" borderId="0" xfId="0" applyFont="1" applyFill="1" applyAlignment="1">
      <alignment horizontal="right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4" fontId="6" fillId="0" borderId="5" xfId="2" applyFont="1" applyBorder="1" applyAlignment="1"/>
    <xf numFmtId="0" fontId="0" fillId="10" borderId="0" xfId="0" applyFill="1"/>
    <xf numFmtId="0" fontId="4" fillId="2" borderId="42" xfId="0" applyFont="1" applyFill="1" applyBorder="1" applyAlignment="1">
      <alignment horizontal="center"/>
    </xf>
    <xf numFmtId="0" fontId="0" fillId="10" borderId="43" xfId="0" applyFill="1" applyBorder="1"/>
    <xf numFmtId="44" fontId="6" fillId="0" borderId="7" xfId="2" applyFont="1" applyBorder="1" applyAlignment="1"/>
    <xf numFmtId="0" fontId="6" fillId="0" borderId="7" xfId="0" applyFont="1" applyBorder="1" applyAlignment="1">
      <alignment horizontal="center"/>
    </xf>
    <xf numFmtId="0" fontId="0" fillId="10" borderId="44" xfId="0" applyFill="1" applyBorder="1"/>
    <xf numFmtId="0" fontId="0" fillId="10" borderId="45" xfId="0" applyFill="1" applyBorder="1"/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44" fontId="6" fillId="0" borderId="1" xfId="2" applyFont="1" applyBorder="1" applyAlignment="1"/>
    <xf numFmtId="0" fontId="6" fillId="0" borderId="1" xfId="0" applyFont="1" applyBorder="1" applyAlignment="1">
      <alignment horizontal="center"/>
    </xf>
    <xf numFmtId="44" fontId="6" fillId="0" borderId="1" xfId="0" applyNumberFormat="1" applyFont="1" applyBorder="1" applyAlignment="1">
      <alignment horizontal="center"/>
    </xf>
    <xf numFmtId="0" fontId="0" fillId="3" borderId="0" xfId="0" applyFill="1"/>
    <xf numFmtId="0" fontId="4" fillId="7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left"/>
    </xf>
    <xf numFmtId="0" fontId="2" fillId="11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0" fillId="3" borderId="1" xfId="0" applyFill="1" applyBorder="1"/>
    <xf numFmtId="0" fontId="4" fillId="2" borderId="1" xfId="0" applyFont="1" applyFill="1" applyBorder="1" applyAlignment="1">
      <alignment horizontal="left"/>
    </xf>
    <xf numFmtId="0" fontId="6" fillId="0" borderId="48" xfId="0" applyFont="1" applyBorder="1" applyAlignment="1">
      <alignment horizontal="left"/>
    </xf>
    <xf numFmtId="44" fontId="6" fillId="0" borderId="1" xfId="2" applyFont="1" applyBorder="1" applyAlignment="1">
      <alignment horizontal="left"/>
    </xf>
    <xf numFmtId="44" fontId="6" fillId="0" borderId="48" xfId="2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4" fontId="6" fillId="0" borderId="0" xfId="2" applyFont="1" applyBorder="1" applyAlignment="1">
      <alignment horizontal="left"/>
    </xf>
    <xf numFmtId="1" fontId="6" fillId="0" borderId="1" xfId="0" applyNumberFormat="1" applyFont="1" applyBorder="1" applyAlignment="1">
      <alignment horizontal="right"/>
    </xf>
    <xf numFmtId="1" fontId="6" fillId="0" borderId="1" xfId="0" quotePrefix="1" applyNumberFormat="1" applyFont="1" applyBorder="1" applyAlignment="1">
      <alignment horizontal="right"/>
    </xf>
    <xf numFmtId="1" fontId="6" fillId="0" borderId="48" xfId="0" quotePrefix="1" applyNumberFormat="1" applyFont="1" applyBorder="1" applyAlignment="1">
      <alignment horizontal="right"/>
    </xf>
    <xf numFmtId="14" fontId="6" fillId="0" borderId="1" xfId="0" quotePrefix="1" applyNumberFormat="1" applyFont="1" applyBorder="1" applyAlignment="1">
      <alignment horizontal="right"/>
    </xf>
    <xf numFmtId="1" fontId="6" fillId="0" borderId="1" xfId="0" quotePrefix="1" applyNumberFormat="1" applyFont="1" applyBorder="1" applyAlignment="1">
      <alignment horizontal="left"/>
    </xf>
    <xf numFmtId="1" fontId="6" fillId="0" borderId="48" xfId="0" quotePrefix="1" applyNumberFormat="1" applyFont="1" applyBorder="1" applyAlignment="1">
      <alignment horizontal="left"/>
    </xf>
    <xf numFmtId="1" fontId="6" fillId="0" borderId="48" xfId="0" quotePrefix="1" applyNumberFormat="1" applyFont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2" fillId="9" borderId="37" xfId="0" applyFont="1" applyFill="1" applyBorder="1" applyAlignment="1">
      <alignment horizontal="center"/>
    </xf>
    <xf numFmtId="0" fontId="2" fillId="9" borderId="35" xfId="0" applyFont="1" applyFill="1" applyBorder="1" applyAlignment="1">
      <alignment horizontal="center"/>
    </xf>
    <xf numFmtId="0" fontId="2" fillId="9" borderId="38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22" fontId="3" fillId="5" borderId="5" xfId="0" applyNumberFormat="1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3" borderId="49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95249</xdr:rowOff>
    </xdr:from>
    <xdr:to>
      <xdr:col>1</xdr:col>
      <xdr:colOff>847725</xdr:colOff>
      <xdr:row>7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4B688F-4FE4-0C47-0D67-C064A73D7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95249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57151</xdr:rowOff>
    </xdr:from>
    <xdr:to>
      <xdr:col>2</xdr:col>
      <xdr:colOff>9525</xdr:colOff>
      <xdr:row>22</xdr:row>
      <xdr:rowOff>152401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387E9C-1860-1CF3-9AF6-609D443AA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05026"/>
          <a:ext cx="1676400" cy="2514600"/>
        </a:xfrm>
        <a:prstGeom prst="rect">
          <a:avLst/>
        </a:prstGeom>
      </xdr:spPr>
    </xdr:pic>
    <xdr:clientData/>
  </xdr:twoCellAnchor>
  <xdr:oneCellAnchor>
    <xdr:from>
      <xdr:col>0</xdr:col>
      <xdr:colOff>95250</xdr:colOff>
      <xdr:row>26</xdr:row>
      <xdr:rowOff>238124</xdr:rowOff>
    </xdr:from>
    <xdr:ext cx="1323975" cy="1323975"/>
    <xdr:pic>
      <xdr:nvPicPr>
        <xdr:cNvPr id="6" name="Imagen 5">
          <a:extLst>
            <a:ext uri="{FF2B5EF4-FFF2-40B4-BE49-F238E27FC236}">
              <a16:creationId xmlns:a16="http://schemas.microsoft.com/office/drawing/2014/main" id="{B20DEC92-3A7E-4407-8B59-0F6A67007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534024"/>
          <a:ext cx="1323975" cy="13239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114301</xdr:rowOff>
    </xdr:from>
    <xdr:ext cx="1676400" cy="2514600"/>
    <xdr:pic>
      <xdr:nvPicPr>
        <xdr:cNvPr id="7" name="Imagen 6">
          <a:extLst>
            <a:ext uri="{FF2B5EF4-FFF2-40B4-BE49-F238E27FC236}">
              <a16:creationId xmlns:a16="http://schemas.microsoft.com/office/drawing/2014/main" id="{1371E507-C132-42B9-8112-4650894B6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86651"/>
          <a:ext cx="1676400" cy="25146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53</xdr:row>
      <xdr:rowOff>95249</xdr:rowOff>
    </xdr:from>
    <xdr:ext cx="1323975" cy="1323975"/>
    <xdr:pic>
      <xdr:nvPicPr>
        <xdr:cNvPr id="2" name="Imagen 1">
          <a:extLst>
            <a:ext uri="{FF2B5EF4-FFF2-40B4-BE49-F238E27FC236}">
              <a16:creationId xmlns:a16="http://schemas.microsoft.com/office/drawing/2014/main" id="{DB1872E5-AACF-42FF-83DB-CF814EAD7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95249"/>
          <a:ext cx="1323975" cy="13239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114301</xdr:rowOff>
    </xdr:from>
    <xdr:ext cx="1676400" cy="2514600"/>
    <xdr:pic>
      <xdr:nvPicPr>
        <xdr:cNvPr id="4" name="Imagen 3">
          <a:extLst>
            <a:ext uri="{FF2B5EF4-FFF2-40B4-BE49-F238E27FC236}">
              <a16:creationId xmlns:a16="http://schemas.microsoft.com/office/drawing/2014/main" id="{22D961CC-2618-4D5F-A6ED-8F1289E89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724776"/>
          <a:ext cx="1676400" cy="25146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82</xdr:row>
      <xdr:rowOff>95249</xdr:rowOff>
    </xdr:from>
    <xdr:ext cx="1323975" cy="1323975"/>
    <xdr:pic>
      <xdr:nvPicPr>
        <xdr:cNvPr id="8" name="Imagen 7">
          <a:extLst>
            <a:ext uri="{FF2B5EF4-FFF2-40B4-BE49-F238E27FC236}">
              <a16:creationId xmlns:a16="http://schemas.microsoft.com/office/drawing/2014/main" id="{6B57C3BA-989F-4168-9505-5800DC359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1163299"/>
          <a:ext cx="1323975" cy="13239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93</xdr:row>
      <xdr:rowOff>114301</xdr:rowOff>
    </xdr:from>
    <xdr:ext cx="1676400" cy="2514600"/>
    <xdr:pic>
      <xdr:nvPicPr>
        <xdr:cNvPr id="9" name="Imagen 8">
          <a:extLst>
            <a:ext uri="{FF2B5EF4-FFF2-40B4-BE49-F238E27FC236}">
              <a16:creationId xmlns:a16="http://schemas.microsoft.com/office/drawing/2014/main" id="{6F55BE93-C83E-43DD-9116-B560F9B44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724776"/>
          <a:ext cx="1676400" cy="25146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111</xdr:row>
      <xdr:rowOff>95249</xdr:rowOff>
    </xdr:from>
    <xdr:ext cx="1323975" cy="1323975"/>
    <xdr:pic>
      <xdr:nvPicPr>
        <xdr:cNvPr id="10" name="Imagen 9">
          <a:extLst>
            <a:ext uri="{FF2B5EF4-FFF2-40B4-BE49-F238E27FC236}">
              <a16:creationId xmlns:a16="http://schemas.microsoft.com/office/drawing/2014/main" id="{6F26F8C7-BE17-457F-AD29-9B881E3ED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1163299"/>
          <a:ext cx="1323975" cy="13239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122</xdr:row>
      <xdr:rowOff>114301</xdr:rowOff>
    </xdr:from>
    <xdr:ext cx="1676400" cy="2514600"/>
    <xdr:pic>
      <xdr:nvPicPr>
        <xdr:cNvPr id="11" name="Imagen 10">
          <a:extLst>
            <a:ext uri="{FF2B5EF4-FFF2-40B4-BE49-F238E27FC236}">
              <a16:creationId xmlns:a16="http://schemas.microsoft.com/office/drawing/2014/main" id="{1C86ACC6-86FF-4BA1-B1F4-11CECC5B1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724776"/>
          <a:ext cx="1676400" cy="25146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140</xdr:row>
      <xdr:rowOff>95249</xdr:rowOff>
    </xdr:from>
    <xdr:ext cx="1323975" cy="1323975"/>
    <xdr:pic>
      <xdr:nvPicPr>
        <xdr:cNvPr id="12" name="Imagen 11">
          <a:extLst>
            <a:ext uri="{FF2B5EF4-FFF2-40B4-BE49-F238E27FC236}">
              <a16:creationId xmlns:a16="http://schemas.microsoft.com/office/drawing/2014/main" id="{70EC76CD-72BC-480D-A102-A13F9FBF4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1163299"/>
          <a:ext cx="1323975" cy="13239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152</xdr:row>
      <xdr:rowOff>114301</xdr:rowOff>
    </xdr:from>
    <xdr:ext cx="1676400" cy="2514600"/>
    <xdr:pic>
      <xdr:nvPicPr>
        <xdr:cNvPr id="13" name="Imagen 12">
          <a:extLst>
            <a:ext uri="{FF2B5EF4-FFF2-40B4-BE49-F238E27FC236}">
              <a16:creationId xmlns:a16="http://schemas.microsoft.com/office/drawing/2014/main" id="{06203F43-778C-4980-90FF-46A492708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93626"/>
          <a:ext cx="1676400" cy="25146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170</xdr:row>
      <xdr:rowOff>95249</xdr:rowOff>
    </xdr:from>
    <xdr:ext cx="1323975" cy="1323975"/>
    <xdr:pic>
      <xdr:nvPicPr>
        <xdr:cNvPr id="14" name="Imagen 13">
          <a:extLst>
            <a:ext uri="{FF2B5EF4-FFF2-40B4-BE49-F238E27FC236}">
              <a16:creationId xmlns:a16="http://schemas.microsoft.com/office/drawing/2014/main" id="{A805A0AA-E4B0-4277-AE63-329E29F61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8708349"/>
          <a:ext cx="1323975" cy="13239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180</xdr:row>
      <xdr:rowOff>114301</xdr:rowOff>
    </xdr:from>
    <xdr:ext cx="1676400" cy="2514600"/>
    <xdr:pic>
      <xdr:nvPicPr>
        <xdr:cNvPr id="15" name="Imagen 14">
          <a:extLst>
            <a:ext uri="{FF2B5EF4-FFF2-40B4-BE49-F238E27FC236}">
              <a16:creationId xmlns:a16="http://schemas.microsoft.com/office/drawing/2014/main" id="{825A3CAC-DA44-4AEC-89AA-4ED8ACBA1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93626"/>
          <a:ext cx="1676400" cy="25146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199</xdr:row>
      <xdr:rowOff>95249</xdr:rowOff>
    </xdr:from>
    <xdr:ext cx="1323975" cy="1323975"/>
    <xdr:pic>
      <xdr:nvPicPr>
        <xdr:cNvPr id="16" name="Imagen 15">
          <a:extLst>
            <a:ext uri="{FF2B5EF4-FFF2-40B4-BE49-F238E27FC236}">
              <a16:creationId xmlns:a16="http://schemas.microsoft.com/office/drawing/2014/main" id="{27B47EF5-0A59-450C-BF51-BD35FEAC7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8708349"/>
          <a:ext cx="1323975" cy="13239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114301</xdr:rowOff>
    </xdr:from>
    <xdr:ext cx="1676400" cy="2514600"/>
    <xdr:pic>
      <xdr:nvPicPr>
        <xdr:cNvPr id="17" name="Imagen 16">
          <a:extLst>
            <a:ext uri="{FF2B5EF4-FFF2-40B4-BE49-F238E27FC236}">
              <a16:creationId xmlns:a16="http://schemas.microsoft.com/office/drawing/2014/main" id="{0B67954C-8769-41E7-9DF1-84ED781F9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93626"/>
          <a:ext cx="1676400" cy="25146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227</xdr:row>
      <xdr:rowOff>95249</xdr:rowOff>
    </xdr:from>
    <xdr:ext cx="1323975" cy="1323975"/>
    <xdr:pic>
      <xdr:nvPicPr>
        <xdr:cNvPr id="18" name="Imagen 17">
          <a:extLst>
            <a:ext uri="{FF2B5EF4-FFF2-40B4-BE49-F238E27FC236}">
              <a16:creationId xmlns:a16="http://schemas.microsoft.com/office/drawing/2014/main" id="{949AA475-3C23-4957-AC0A-8545F2891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8708349"/>
          <a:ext cx="1323975" cy="13239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237</xdr:row>
      <xdr:rowOff>114301</xdr:rowOff>
    </xdr:from>
    <xdr:ext cx="1676400" cy="2514600"/>
    <xdr:pic>
      <xdr:nvPicPr>
        <xdr:cNvPr id="19" name="Imagen 18">
          <a:extLst>
            <a:ext uri="{FF2B5EF4-FFF2-40B4-BE49-F238E27FC236}">
              <a16:creationId xmlns:a16="http://schemas.microsoft.com/office/drawing/2014/main" id="{0B153E1B-370F-4795-B3DA-33C4FAE13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567226"/>
          <a:ext cx="1676400" cy="2514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2"/>
  <sheetViews>
    <sheetView showGridLines="0" tabSelected="1" topLeftCell="A241" zoomScaleNormal="100" workbookViewId="0">
      <selection activeCell="E252" sqref="E252"/>
    </sheetView>
  </sheetViews>
  <sheetFormatPr baseColWidth="10" defaultColWidth="9.140625" defaultRowHeight="15" x14ac:dyDescent="0.25"/>
  <cols>
    <col min="1" max="1" width="9.140625" customWidth="1"/>
    <col min="2" max="2" width="15.85546875" customWidth="1"/>
    <col min="3" max="3" width="9.140625" style="54"/>
    <col min="4" max="4" width="24.5703125" bestFit="1" customWidth="1"/>
    <col min="5" max="5" width="26" customWidth="1"/>
    <col min="6" max="6" width="22" bestFit="1" customWidth="1"/>
    <col min="7" max="7" width="13.140625" bestFit="1" customWidth="1"/>
    <col min="8" max="8" width="27.28515625" bestFit="1" customWidth="1"/>
    <col min="9" max="9" width="16.5703125" customWidth="1"/>
    <col min="10" max="10" width="15" customWidth="1"/>
    <col min="11" max="11" width="12.85546875" customWidth="1"/>
  </cols>
  <sheetData>
    <row r="1" spans="1:14" ht="15.75" thickBot="1" x14ac:dyDescent="0.3">
      <c r="A1" s="30"/>
      <c r="B1" s="30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8.75" x14ac:dyDescent="0.3">
      <c r="A2" s="30"/>
      <c r="B2" s="30"/>
      <c r="C2" s="57" t="s">
        <v>58</v>
      </c>
      <c r="D2" s="129" t="s">
        <v>0</v>
      </c>
      <c r="E2" s="130"/>
      <c r="F2" s="2"/>
      <c r="G2" s="2"/>
      <c r="H2" s="2"/>
      <c r="I2" s="2"/>
      <c r="J2" s="2"/>
      <c r="K2" s="2"/>
      <c r="L2" s="2"/>
      <c r="M2" s="2"/>
    </row>
    <row r="3" spans="1:14" x14ac:dyDescent="0.25">
      <c r="A3" s="30"/>
      <c r="B3" s="30"/>
      <c r="D3" s="5" t="s">
        <v>2</v>
      </c>
      <c r="E3" s="6" t="s">
        <v>1</v>
      </c>
      <c r="F3" s="2"/>
      <c r="G3" s="2"/>
      <c r="H3" s="2"/>
      <c r="I3" s="2"/>
      <c r="J3" s="2"/>
      <c r="K3" s="2"/>
      <c r="L3" s="2"/>
      <c r="M3" s="2"/>
    </row>
    <row r="4" spans="1:14" x14ac:dyDescent="0.25">
      <c r="A4" s="30"/>
      <c r="B4" s="30"/>
      <c r="D4" s="7" t="s">
        <v>3</v>
      </c>
      <c r="E4" s="8">
        <v>120</v>
      </c>
      <c r="F4" s="2"/>
      <c r="G4" s="2"/>
      <c r="H4" s="2"/>
      <c r="I4" s="2"/>
      <c r="J4" s="2"/>
      <c r="K4" s="2"/>
      <c r="L4" s="2"/>
      <c r="M4" s="2"/>
    </row>
    <row r="5" spans="1:14" x14ac:dyDescent="0.25">
      <c r="A5" s="30"/>
      <c r="B5" s="30"/>
      <c r="D5" s="7" t="s">
        <v>4</v>
      </c>
      <c r="E5" s="8">
        <v>80</v>
      </c>
      <c r="F5" s="2"/>
      <c r="G5" s="2"/>
      <c r="H5" s="2"/>
      <c r="I5" s="2"/>
      <c r="J5" s="2"/>
      <c r="K5" s="2"/>
      <c r="L5" s="2"/>
      <c r="M5" s="2"/>
    </row>
    <row r="6" spans="1:14" x14ac:dyDescent="0.25">
      <c r="A6" s="30"/>
      <c r="B6" s="30"/>
      <c r="D6" s="7" t="s">
        <v>5</v>
      </c>
      <c r="E6" s="8">
        <v>350</v>
      </c>
      <c r="F6" s="2"/>
      <c r="G6" s="2"/>
      <c r="H6" s="2"/>
      <c r="I6" s="2"/>
      <c r="J6" s="2"/>
      <c r="K6" s="2"/>
      <c r="L6" s="2"/>
      <c r="M6" s="2"/>
    </row>
    <row r="7" spans="1:14" x14ac:dyDescent="0.25">
      <c r="A7" s="30"/>
      <c r="B7" s="30"/>
      <c r="D7" s="7" t="s">
        <v>6</v>
      </c>
      <c r="E7" s="8">
        <v>90</v>
      </c>
      <c r="F7" s="2"/>
      <c r="G7" s="2"/>
      <c r="H7" s="2"/>
      <c r="I7" s="2"/>
      <c r="J7" s="2"/>
      <c r="K7" s="2"/>
      <c r="L7" s="2"/>
      <c r="M7" s="2"/>
    </row>
    <row r="8" spans="1:14" x14ac:dyDescent="0.25">
      <c r="A8" s="30"/>
      <c r="B8" s="30"/>
      <c r="D8" s="7" t="s">
        <v>7</v>
      </c>
      <c r="E8" s="8">
        <v>60</v>
      </c>
      <c r="F8" s="2"/>
      <c r="G8" s="2"/>
      <c r="H8" s="2"/>
      <c r="I8" s="2"/>
      <c r="J8" s="2"/>
      <c r="K8" s="2"/>
      <c r="L8" s="2"/>
      <c r="M8" s="2"/>
    </row>
    <row r="9" spans="1:14" ht="24.75" x14ac:dyDescent="0.45">
      <c r="A9" s="102" t="s">
        <v>34</v>
      </c>
      <c r="B9" s="102"/>
      <c r="D9" s="7" t="s">
        <v>8</v>
      </c>
      <c r="E9" s="8">
        <v>70</v>
      </c>
      <c r="F9" s="2"/>
      <c r="G9" s="2"/>
      <c r="H9" s="2"/>
      <c r="I9" s="2"/>
      <c r="J9" s="2"/>
      <c r="K9" s="2"/>
      <c r="L9" s="2"/>
      <c r="M9" s="2"/>
    </row>
    <row r="10" spans="1:14" ht="15.75" thickBot="1" x14ac:dyDescent="0.3">
      <c r="A10" s="30"/>
      <c r="B10" s="30"/>
      <c r="D10" s="9" t="s">
        <v>9</v>
      </c>
      <c r="E10" s="10">
        <f>SUM(E4:E9)</f>
        <v>770</v>
      </c>
      <c r="F10" s="2"/>
      <c r="G10" s="2"/>
      <c r="H10" s="2"/>
      <c r="I10" s="2"/>
      <c r="J10" s="2"/>
      <c r="K10" s="2"/>
      <c r="L10" s="2"/>
      <c r="M10" s="2"/>
    </row>
    <row r="11" spans="1:14" ht="15.75" thickBot="1" x14ac:dyDescent="0.3">
      <c r="A11" s="30"/>
      <c r="B11" s="30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18.75" x14ac:dyDescent="0.3">
      <c r="A12" s="30"/>
      <c r="B12" s="30"/>
      <c r="C12" s="57" t="s">
        <v>59</v>
      </c>
      <c r="D12" s="129" t="s">
        <v>10</v>
      </c>
      <c r="E12" s="131"/>
      <c r="F12" s="131"/>
      <c r="G12" s="131"/>
      <c r="H12" s="131"/>
      <c r="I12" s="130"/>
      <c r="J12" s="2"/>
      <c r="K12" s="2"/>
      <c r="L12" s="2"/>
      <c r="M12" s="3"/>
      <c r="N12" s="1"/>
    </row>
    <row r="13" spans="1:14" x14ac:dyDescent="0.25">
      <c r="A13" s="30"/>
      <c r="B13" s="30"/>
      <c r="D13" s="5" t="s">
        <v>15</v>
      </c>
      <c r="E13" s="4" t="s">
        <v>16</v>
      </c>
      <c r="F13" s="4" t="s">
        <v>17</v>
      </c>
      <c r="G13" s="4" t="s">
        <v>18</v>
      </c>
      <c r="H13" s="6" t="s">
        <v>19</v>
      </c>
      <c r="I13" s="16" t="s">
        <v>20</v>
      </c>
      <c r="J13" s="2"/>
      <c r="K13" s="2"/>
      <c r="L13" s="2"/>
      <c r="M13" s="2"/>
    </row>
    <row r="14" spans="1:14" x14ac:dyDescent="0.25">
      <c r="A14" s="30"/>
      <c r="B14" s="30"/>
      <c r="D14" s="17" t="s">
        <v>11</v>
      </c>
      <c r="E14" s="11">
        <v>18</v>
      </c>
      <c r="F14" s="11">
        <v>20</v>
      </c>
      <c r="G14" s="11">
        <v>19</v>
      </c>
      <c r="H14" s="13">
        <v>17</v>
      </c>
      <c r="I14" s="16">
        <f>AVERAGE(E14:H14)</f>
        <v>18.5</v>
      </c>
      <c r="J14" s="2"/>
      <c r="K14" s="2"/>
      <c r="L14" s="2"/>
      <c r="M14" s="2"/>
    </row>
    <row r="15" spans="1:14" x14ac:dyDescent="0.25">
      <c r="A15" s="30"/>
      <c r="B15" s="30"/>
      <c r="D15" s="17" t="s">
        <v>12</v>
      </c>
      <c r="E15" s="11">
        <v>15</v>
      </c>
      <c r="F15" s="11">
        <v>16</v>
      </c>
      <c r="G15" s="11">
        <v>14</v>
      </c>
      <c r="H15" s="13">
        <v>18</v>
      </c>
      <c r="I15" s="16">
        <f>AVERAGE(E15:H15)</f>
        <v>15.75</v>
      </c>
      <c r="J15" s="2"/>
      <c r="K15" s="2"/>
      <c r="L15" s="2"/>
      <c r="M15" s="2"/>
    </row>
    <row r="16" spans="1:14" x14ac:dyDescent="0.25">
      <c r="A16" s="30"/>
      <c r="B16" s="30"/>
      <c r="D16" s="17" t="s">
        <v>13</v>
      </c>
      <c r="E16" s="11">
        <v>20</v>
      </c>
      <c r="F16" s="11">
        <v>19</v>
      </c>
      <c r="G16" s="11">
        <v>20</v>
      </c>
      <c r="H16" s="13">
        <v>20</v>
      </c>
      <c r="I16" s="16">
        <f>AVERAGE(E16:H16)</f>
        <v>19.75</v>
      </c>
      <c r="J16" s="2"/>
      <c r="K16" s="2"/>
      <c r="L16" s="2"/>
      <c r="M16" s="2"/>
    </row>
    <row r="17" spans="1:13" ht="15.75" thickBot="1" x14ac:dyDescent="0.3">
      <c r="A17" s="30"/>
      <c r="B17" s="30"/>
      <c r="D17" s="18" t="s">
        <v>14</v>
      </c>
      <c r="E17" s="12">
        <v>12</v>
      </c>
      <c r="F17" s="12">
        <v>14</v>
      </c>
      <c r="G17" s="12">
        <v>13</v>
      </c>
      <c r="H17" s="14">
        <v>15</v>
      </c>
      <c r="I17" s="16">
        <f>AVERAGE(E17:H17)</f>
        <v>13.5</v>
      </c>
      <c r="J17" s="2"/>
      <c r="K17" s="2"/>
      <c r="L17" s="2"/>
      <c r="M17" s="2"/>
    </row>
    <row r="18" spans="1:13" ht="15.75" thickBot="1" x14ac:dyDescent="0.3">
      <c r="A18" s="30"/>
      <c r="B18" s="30"/>
      <c r="D18" s="15" t="s">
        <v>20</v>
      </c>
      <c r="E18" s="19">
        <f>AVERAGE(E14:E17)</f>
        <v>16.25</v>
      </c>
      <c r="F18" s="20">
        <f>AVERAGE(F14:F17)</f>
        <v>17.25</v>
      </c>
      <c r="G18" s="20">
        <f>AVERAGE(G14:G17)</f>
        <v>16.5</v>
      </c>
      <c r="H18" s="20">
        <f>AVERAGE(H14:H17)</f>
        <v>17.5</v>
      </c>
      <c r="I18" s="21"/>
      <c r="J18" s="2"/>
      <c r="K18" s="2"/>
      <c r="L18" s="2"/>
      <c r="M18" s="2"/>
    </row>
    <row r="19" spans="1:13" ht="15.75" thickBot="1" x14ac:dyDescent="0.3">
      <c r="A19" s="30"/>
      <c r="B19" s="30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8.75" x14ac:dyDescent="0.3">
      <c r="A20" s="30"/>
      <c r="B20" s="30"/>
      <c r="C20" s="57" t="s">
        <v>60</v>
      </c>
      <c r="D20" s="129" t="s">
        <v>21</v>
      </c>
      <c r="E20" s="131"/>
      <c r="F20" s="131"/>
      <c r="G20" s="130"/>
      <c r="H20" s="2"/>
      <c r="I20" s="2"/>
      <c r="J20" s="2"/>
      <c r="K20" s="2"/>
      <c r="L20" s="2"/>
      <c r="M20" s="2"/>
    </row>
    <row r="21" spans="1:13" x14ac:dyDescent="0.25">
      <c r="A21" s="30"/>
      <c r="B21" s="30"/>
      <c r="D21" s="5" t="s">
        <v>22</v>
      </c>
      <c r="E21" s="4" t="s">
        <v>26</v>
      </c>
      <c r="F21" s="4" t="s">
        <v>27</v>
      </c>
      <c r="G21" s="6" t="s">
        <v>28</v>
      </c>
      <c r="H21" s="2"/>
      <c r="I21" s="2"/>
      <c r="J21" s="2"/>
      <c r="K21" s="2"/>
      <c r="L21" s="2"/>
      <c r="M21" s="2"/>
    </row>
    <row r="22" spans="1:13" x14ac:dyDescent="0.25">
      <c r="A22" s="30"/>
      <c r="B22" s="30"/>
      <c r="D22" s="17" t="s">
        <v>23</v>
      </c>
      <c r="E22" s="23">
        <v>34820</v>
      </c>
      <c r="F22" s="22">
        <f ca="1">TODAY()</f>
        <v>45778</v>
      </c>
      <c r="G22" s="24">
        <f ca="1">F22-E22</f>
        <v>10958</v>
      </c>
    </row>
    <row r="23" spans="1:13" x14ac:dyDescent="0.25">
      <c r="A23" s="30"/>
      <c r="B23" s="30"/>
      <c r="D23" s="17" t="s">
        <v>13</v>
      </c>
      <c r="E23" s="23">
        <v>36814</v>
      </c>
      <c r="F23" s="22">
        <f t="shared" ref="F23:F25" ca="1" si="0">TODAY()</f>
        <v>45778</v>
      </c>
      <c r="G23" s="24">
        <f t="shared" ref="G23:G25" ca="1" si="1">F23-E23</f>
        <v>8964</v>
      </c>
    </row>
    <row r="24" spans="1:13" x14ac:dyDescent="0.25">
      <c r="A24" s="30"/>
      <c r="B24" s="30"/>
      <c r="D24" s="17" t="s">
        <v>24</v>
      </c>
      <c r="E24" s="23">
        <v>32201</v>
      </c>
      <c r="F24" s="22">
        <f t="shared" ca="1" si="0"/>
        <v>45778</v>
      </c>
      <c r="G24" s="24">
        <f t="shared" ca="1" si="1"/>
        <v>13577</v>
      </c>
    </row>
    <row r="25" spans="1:13" ht="15.75" thickBot="1" x14ac:dyDescent="0.3">
      <c r="A25" s="30"/>
      <c r="B25" s="30"/>
      <c r="D25" s="18" t="s">
        <v>25</v>
      </c>
      <c r="E25" s="25">
        <v>34159</v>
      </c>
      <c r="F25" s="26">
        <f t="shared" ca="1" si="0"/>
        <v>45778</v>
      </c>
      <c r="G25" s="27">
        <f t="shared" ca="1" si="1"/>
        <v>11619</v>
      </c>
    </row>
    <row r="26" spans="1:13" ht="15.75" thickBot="1" x14ac:dyDescent="0.3">
      <c r="A26" s="30"/>
      <c r="B26" s="30"/>
    </row>
    <row r="27" spans="1:13" ht="18.75" x14ac:dyDescent="0.3">
      <c r="A27" s="30"/>
      <c r="B27" s="30"/>
      <c r="C27" s="57" t="s">
        <v>61</v>
      </c>
      <c r="D27" s="129" t="s">
        <v>29</v>
      </c>
      <c r="E27" s="130"/>
    </row>
    <row r="28" spans="1:13" x14ac:dyDescent="0.25">
      <c r="A28" s="30"/>
      <c r="B28" s="30"/>
      <c r="D28" s="133">
        <f ca="1">NOW()</f>
        <v>45778.827035069444</v>
      </c>
      <c r="E28" s="134"/>
    </row>
    <row r="29" spans="1:13" x14ac:dyDescent="0.25">
      <c r="A29" s="30"/>
      <c r="B29" s="30"/>
      <c r="D29" s="32" t="s">
        <v>30</v>
      </c>
      <c r="E29" s="28" t="s">
        <v>32</v>
      </c>
    </row>
    <row r="30" spans="1:13" ht="44.25" thickBot="1" x14ac:dyDescent="0.3">
      <c r="A30" s="30"/>
      <c r="B30" s="30"/>
      <c r="D30" s="31" t="s">
        <v>31</v>
      </c>
      <c r="E30" s="29" t="s">
        <v>33</v>
      </c>
    </row>
    <row r="31" spans="1:13" ht="15.75" thickBot="1" x14ac:dyDescent="0.3">
      <c r="A31" s="30"/>
      <c r="B31" s="30"/>
      <c r="D31" s="33"/>
      <c r="E31" s="33"/>
      <c r="F31" s="33"/>
      <c r="G31" s="33"/>
    </row>
    <row r="32" spans="1:13" ht="18.75" x14ac:dyDescent="0.3">
      <c r="A32" s="30"/>
      <c r="B32" s="30"/>
      <c r="C32" s="57" t="s">
        <v>62</v>
      </c>
      <c r="D32" s="126" t="s">
        <v>74</v>
      </c>
      <c r="E32" s="127"/>
      <c r="F32" s="127"/>
      <c r="G32" s="128"/>
    </row>
    <row r="33" spans="1:11" x14ac:dyDescent="0.25">
      <c r="A33" s="30"/>
      <c r="B33" s="30"/>
      <c r="C33" s="55"/>
      <c r="D33" s="39" t="s">
        <v>35</v>
      </c>
      <c r="E33" s="34" t="s">
        <v>36</v>
      </c>
      <c r="F33" s="35" t="s">
        <v>37</v>
      </c>
      <c r="G33" s="41" t="s">
        <v>38</v>
      </c>
    </row>
    <row r="34" spans="1:11" x14ac:dyDescent="0.25">
      <c r="A34" s="30"/>
      <c r="B34" s="30"/>
      <c r="C34" s="55"/>
      <c r="D34" s="37">
        <v>1</v>
      </c>
      <c r="E34" s="36" t="s">
        <v>39</v>
      </c>
      <c r="F34" s="36">
        <f>COUNT(D34:D42)</f>
        <v>9</v>
      </c>
      <c r="G34" s="42">
        <f>COUNTA(D34:D42)</f>
        <v>9</v>
      </c>
    </row>
    <row r="35" spans="1:11" ht="24.75" x14ac:dyDescent="0.45">
      <c r="A35" s="102" t="s">
        <v>34</v>
      </c>
      <c r="B35" s="102"/>
      <c r="C35" s="55"/>
      <c r="D35" s="37">
        <v>2</v>
      </c>
      <c r="E35" s="36" t="s">
        <v>40</v>
      </c>
      <c r="F35" s="36">
        <f>COUNT(E34:E42)</f>
        <v>0</v>
      </c>
      <c r="G35" s="43">
        <f>COUNTA(E34:E42)</f>
        <v>9</v>
      </c>
    </row>
    <row r="36" spans="1:11" x14ac:dyDescent="0.25">
      <c r="A36" s="30"/>
      <c r="B36" s="30"/>
      <c r="C36" s="55"/>
      <c r="D36" s="37">
        <v>3</v>
      </c>
      <c r="E36" s="36" t="s">
        <v>41</v>
      </c>
      <c r="F36" s="36"/>
      <c r="G36" s="42"/>
    </row>
    <row r="37" spans="1:11" x14ac:dyDescent="0.25">
      <c r="A37" s="30"/>
      <c r="B37" s="30"/>
      <c r="C37" s="55"/>
      <c r="D37" s="37">
        <v>4</v>
      </c>
      <c r="E37" s="36" t="s">
        <v>42</v>
      </c>
      <c r="F37" s="36"/>
      <c r="G37" s="42"/>
    </row>
    <row r="38" spans="1:11" x14ac:dyDescent="0.25">
      <c r="A38" s="30"/>
      <c r="B38" s="30"/>
      <c r="C38" s="55"/>
      <c r="D38" s="37">
        <v>5</v>
      </c>
      <c r="E38" s="36" t="s">
        <v>43</v>
      </c>
      <c r="F38" s="36"/>
      <c r="G38" s="42"/>
    </row>
    <row r="39" spans="1:11" x14ac:dyDescent="0.25">
      <c r="A39" s="30"/>
      <c r="B39" s="30"/>
      <c r="C39" s="55"/>
      <c r="D39" s="37">
        <v>6</v>
      </c>
      <c r="E39" s="36" t="s">
        <v>44</v>
      </c>
      <c r="F39" s="36"/>
      <c r="G39" s="42"/>
    </row>
    <row r="40" spans="1:11" x14ac:dyDescent="0.25">
      <c r="A40" s="30"/>
      <c r="B40" s="30"/>
      <c r="C40" s="55"/>
      <c r="D40" s="37">
        <v>7</v>
      </c>
      <c r="E40" s="36" t="s">
        <v>45</v>
      </c>
      <c r="F40" s="36"/>
      <c r="G40" s="42"/>
    </row>
    <row r="41" spans="1:11" x14ac:dyDescent="0.25">
      <c r="A41" s="30"/>
      <c r="B41" s="30"/>
      <c r="C41" s="55"/>
      <c r="D41" s="37">
        <v>8</v>
      </c>
      <c r="E41" s="36" t="s">
        <v>46</v>
      </c>
      <c r="F41" s="36"/>
      <c r="G41" s="42"/>
    </row>
    <row r="42" spans="1:11" ht="15.75" thickBot="1" x14ac:dyDescent="0.3">
      <c r="A42" s="30"/>
      <c r="B42" s="30"/>
      <c r="C42" s="55"/>
      <c r="D42" s="40">
        <v>9</v>
      </c>
      <c r="E42" s="38" t="s">
        <v>47</v>
      </c>
      <c r="F42" s="38"/>
      <c r="G42" s="42"/>
      <c r="H42" s="48"/>
      <c r="I42" s="33"/>
      <c r="J42" s="33"/>
      <c r="K42" s="33"/>
    </row>
    <row r="43" spans="1:11" x14ac:dyDescent="0.25">
      <c r="A43" s="30"/>
      <c r="B43" s="30"/>
      <c r="C43" s="55"/>
      <c r="D43" s="39" t="s">
        <v>48</v>
      </c>
      <c r="E43" s="34" t="s">
        <v>49</v>
      </c>
      <c r="F43" s="34" t="s">
        <v>50</v>
      </c>
      <c r="G43" s="34" t="s">
        <v>51</v>
      </c>
      <c r="H43" s="45" t="s">
        <v>52</v>
      </c>
      <c r="I43" s="45" t="s">
        <v>53</v>
      </c>
      <c r="J43" s="46" t="s">
        <v>37</v>
      </c>
      <c r="K43" s="47" t="s">
        <v>38</v>
      </c>
    </row>
    <row r="44" spans="1:11" x14ac:dyDescent="0.25">
      <c r="A44" s="30"/>
      <c r="B44" s="30"/>
      <c r="C44" s="55"/>
      <c r="D44" s="37" t="s">
        <v>39</v>
      </c>
      <c r="E44" s="49" t="s">
        <v>54</v>
      </c>
      <c r="F44" s="49" t="s">
        <v>54</v>
      </c>
      <c r="G44" s="49"/>
      <c r="H44" s="49" t="s">
        <v>54</v>
      </c>
      <c r="I44" s="49" t="s">
        <v>54</v>
      </c>
      <c r="J44" s="51">
        <f>COUNT(E44:I44)</f>
        <v>0</v>
      </c>
      <c r="K44" s="52">
        <f>COUNTA(E44:I44)</f>
        <v>4</v>
      </c>
    </row>
    <row r="45" spans="1:11" x14ac:dyDescent="0.25">
      <c r="A45" s="30"/>
      <c r="B45" s="30"/>
      <c r="C45" s="55"/>
      <c r="D45" s="37" t="s">
        <v>40</v>
      </c>
      <c r="E45" s="49" t="s">
        <v>54</v>
      </c>
      <c r="F45" s="49" t="s">
        <v>54</v>
      </c>
      <c r="G45" s="49" t="s">
        <v>54</v>
      </c>
      <c r="H45" s="49"/>
      <c r="I45" s="49"/>
      <c r="J45" s="51"/>
      <c r="K45" s="52">
        <f t="shared" ref="K45:K52" si="2">COUNTA(E45:I45)</f>
        <v>3</v>
      </c>
    </row>
    <row r="46" spans="1:11" x14ac:dyDescent="0.25">
      <c r="A46" s="30"/>
      <c r="B46" s="30"/>
      <c r="C46" s="55"/>
      <c r="D46" s="37" t="s">
        <v>41</v>
      </c>
      <c r="E46" s="49"/>
      <c r="F46" s="49" t="s">
        <v>54</v>
      </c>
      <c r="G46" s="49" t="s">
        <v>54</v>
      </c>
      <c r="H46" s="49" t="s">
        <v>54</v>
      </c>
      <c r="I46" s="49" t="s">
        <v>54</v>
      </c>
      <c r="J46" s="51"/>
      <c r="K46" s="52">
        <f t="shared" si="2"/>
        <v>4</v>
      </c>
    </row>
    <row r="47" spans="1:11" x14ac:dyDescent="0.25">
      <c r="A47" s="30"/>
      <c r="B47" s="30"/>
      <c r="C47" s="55"/>
      <c r="D47" s="37" t="s">
        <v>42</v>
      </c>
      <c r="E47" s="49" t="s">
        <v>54</v>
      </c>
      <c r="F47" s="49"/>
      <c r="G47" s="49" t="s">
        <v>54</v>
      </c>
      <c r="H47" s="49" t="s">
        <v>54</v>
      </c>
      <c r="I47" s="49" t="s">
        <v>54</v>
      </c>
      <c r="J47" s="51"/>
      <c r="K47" s="52">
        <f t="shared" si="2"/>
        <v>4</v>
      </c>
    </row>
    <row r="48" spans="1:11" x14ac:dyDescent="0.25">
      <c r="A48" s="30"/>
      <c r="B48" s="30"/>
      <c r="C48" s="55"/>
      <c r="D48" s="37" t="s">
        <v>43</v>
      </c>
      <c r="E48" s="49" t="s">
        <v>54</v>
      </c>
      <c r="F48" s="49" t="s">
        <v>54</v>
      </c>
      <c r="G48" s="49"/>
      <c r="H48" s="49" t="s">
        <v>54</v>
      </c>
      <c r="I48" s="49" t="s">
        <v>54</v>
      </c>
      <c r="J48" s="51"/>
      <c r="K48" s="52">
        <f t="shared" si="2"/>
        <v>4</v>
      </c>
    </row>
    <row r="49" spans="1:11" x14ac:dyDescent="0.25">
      <c r="A49" s="30"/>
      <c r="B49" s="30"/>
      <c r="C49" s="55"/>
      <c r="D49" s="37" t="s">
        <v>44</v>
      </c>
      <c r="E49" s="49" t="s">
        <v>54</v>
      </c>
      <c r="F49" s="49"/>
      <c r="G49" s="49" t="s">
        <v>54</v>
      </c>
      <c r="H49" s="49" t="s">
        <v>54</v>
      </c>
      <c r="I49" s="49" t="s">
        <v>54</v>
      </c>
      <c r="J49" s="51"/>
      <c r="K49" s="52">
        <f t="shared" si="2"/>
        <v>4</v>
      </c>
    </row>
    <row r="50" spans="1:11" x14ac:dyDescent="0.25">
      <c r="A50" s="30"/>
      <c r="B50" s="30"/>
      <c r="C50" s="55"/>
      <c r="D50" s="37" t="s">
        <v>45</v>
      </c>
      <c r="E50" s="49"/>
      <c r="F50" s="49" t="s">
        <v>54</v>
      </c>
      <c r="G50" s="49" t="s">
        <v>54</v>
      </c>
      <c r="H50" s="49"/>
      <c r="I50" s="49" t="s">
        <v>54</v>
      </c>
      <c r="J50" s="51"/>
      <c r="K50" s="52">
        <f t="shared" si="2"/>
        <v>3</v>
      </c>
    </row>
    <row r="51" spans="1:11" x14ac:dyDescent="0.25">
      <c r="A51" s="30"/>
      <c r="B51" s="30"/>
      <c r="C51" s="55"/>
      <c r="D51" s="37" t="s">
        <v>46</v>
      </c>
      <c r="E51" s="49"/>
      <c r="F51" s="49" t="s">
        <v>54</v>
      </c>
      <c r="G51" s="49"/>
      <c r="H51" s="49" t="s">
        <v>54</v>
      </c>
      <c r="I51" s="49"/>
      <c r="J51" s="51"/>
      <c r="K51" s="52">
        <f t="shared" si="2"/>
        <v>2</v>
      </c>
    </row>
    <row r="52" spans="1:11" ht="15.75" thickBot="1" x14ac:dyDescent="0.3">
      <c r="A52" s="30"/>
      <c r="B52" s="30"/>
      <c r="C52" s="55"/>
      <c r="D52" s="44" t="s">
        <v>47</v>
      </c>
      <c r="E52" s="50" t="s">
        <v>54</v>
      </c>
      <c r="F52" s="50"/>
      <c r="G52" s="50" t="s">
        <v>54</v>
      </c>
      <c r="H52" s="50" t="s">
        <v>54</v>
      </c>
      <c r="I52" s="50" t="s">
        <v>54</v>
      </c>
      <c r="J52" s="53"/>
      <c r="K52" s="52">
        <f t="shared" si="2"/>
        <v>4</v>
      </c>
    </row>
    <row r="53" spans="1:11" ht="15.75" thickBot="1" x14ac:dyDescent="0.3">
      <c r="A53" s="30"/>
      <c r="B53" s="30"/>
    </row>
    <row r="54" spans="1:11" ht="18.75" x14ac:dyDescent="0.3">
      <c r="A54" s="30"/>
      <c r="B54" s="30"/>
      <c r="C54" s="57" t="s">
        <v>63</v>
      </c>
      <c r="D54" s="113" t="s">
        <v>55</v>
      </c>
      <c r="E54" s="114"/>
      <c r="F54" s="114"/>
      <c r="G54" s="114"/>
      <c r="H54" s="132"/>
    </row>
    <row r="55" spans="1:11" x14ac:dyDescent="0.25">
      <c r="A55" s="30"/>
      <c r="B55" s="30"/>
      <c r="D55" s="5" t="s">
        <v>15</v>
      </c>
      <c r="E55" s="4" t="s">
        <v>16</v>
      </c>
      <c r="F55" s="4" t="s">
        <v>17</v>
      </c>
      <c r="G55" s="4" t="s">
        <v>18</v>
      </c>
      <c r="H55" s="6" t="s">
        <v>19</v>
      </c>
    </row>
    <row r="56" spans="1:11" x14ac:dyDescent="0.25">
      <c r="A56" s="30"/>
      <c r="B56" s="30"/>
      <c r="D56" s="17" t="s">
        <v>11</v>
      </c>
      <c r="E56" s="11">
        <v>18</v>
      </c>
      <c r="F56" s="11">
        <v>9</v>
      </c>
      <c r="G56" s="11">
        <v>15</v>
      </c>
      <c r="H56" s="13">
        <v>17</v>
      </c>
    </row>
    <row r="57" spans="1:11" x14ac:dyDescent="0.25">
      <c r="A57" s="30"/>
      <c r="B57" s="30"/>
      <c r="D57" s="17" t="s">
        <v>12</v>
      </c>
      <c r="E57" s="11">
        <v>15</v>
      </c>
      <c r="F57" s="11">
        <v>16</v>
      </c>
      <c r="G57" s="11">
        <v>14</v>
      </c>
      <c r="H57" s="13">
        <v>18</v>
      </c>
    </row>
    <row r="58" spans="1:11" x14ac:dyDescent="0.25">
      <c r="A58" s="30"/>
      <c r="B58" s="30"/>
      <c r="D58" s="17" t="s">
        <v>13</v>
      </c>
      <c r="E58" s="11">
        <v>19</v>
      </c>
      <c r="F58" s="11">
        <v>19</v>
      </c>
      <c r="G58" s="11">
        <v>7</v>
      </c>
      <c r="H58" s="13">
        <v>13</v>
      </c>
    </row>
    <row r="59" spans="1:11" ht="15.75" thickBot="1" x14ac:dyDescent="0.3">
      <c r="A59" s="30"/>
      <c r="B59" s="30"/>
      <c r="D59" s="18" t="s">
        <v>14</v>
      </c>
      <c r="E59" s="12">
        <v>12</v>
      </c>
      <c r="F59" s="12">
        <v>14</v>
      </c>
      <c r="G59" s="12">
        <v>13</v>
      </c>
      <c r="H59" s="14">
        <v>15</v>
      </c>
    </row>
    <row r="60" spans="1:11" ht="15.75" thickBot="1" x14ac:dyDescent="0.3">
      <c r="A60" s="30"/>
      <c r="B60" s="30"/>
      <c r="D60" s="56" t="s">
        <v>56</v>
      </c>
      <c r="E60" s="19">
        <f>MAX(E56:E59)</f>
        <v>19</v>
      </c>
      <c r="F60" s="19">
        <f t="shared" ref="F60:H60" si="3">MAX(F56:F59)</f>
        <v>19</v>
      </c>
      <c r="G60" s="19">
        <f t="shared" si="3"/>
        <v>15</v>
      </c>
      <c r="H60" s="19">
        <f t="shared" si="3"/>
        <v>18</v>
      </c>
    </row>
    <row r="61" spans="1:11" ht="15.75" thickBot="1" x14ac:dyDescent="0.3">
      <c r="A61" s="30"/>
      <c r="B61" s="30"/>
      <c r="D61" s="56" t="s">
        <v>57</v>
      </c>
      <c r="E61" s="19">
        <f>MIN(E56:E59)</f>
        <v>12</v>
      </c>
      <c r="F61" s="19">
        <f t="shared" ref="F61:H61" si="4">MIN(F56:F59)</f>
        <v>9</v>
      </c>
      <c r="G61" s="19">
        <f t="shared" si="4"/>
        <v>7</v>
      </c>
      <c r="H61" s="19">
        <f t="shared" si="4"/>
        <v>13</v>
      </c>
    </row>
    <row r="62" spans="1:11" ht="25.5" thickBot="1" x14ac:dyDescent="0.5">
      <c r="A62" s="102" t="s">
        <v>34</v>
      </c>
      <c r="B62" s="102"/>
    </row>
    <row r="63" spans="1:11" ht="18.75" x14ac:dyDescent="0.3">
      <c r="A63" s="30"/>
      <c r="B63" s="30"/>
      <c r="C63" s="57" t="s">
        <v>73</v>
      </c>
      <c r="D63" s="113" t="s">
        <v>64</v>
      </c>
      <c r="E63" s="114"/>
      <c r="F63" s="114"/>
      <c r="G63" s="114"/>
    </row>
    <row r="64" spans="1:11" x14ac:dyDescent="0.25">
      <c r="A64" s="30"/>
      <c r="B64" s="30"/>
      <c r="D64" s="5" t="s">
        <v>65</v>
      </c>
      <c r="E64" s="5" t="s">
        <v>66</v>
      </c>
      <c r="F64" s="121" t="s">
        <v>67</v>
      </c>
      <c r="G64" s="136"/>
    </row>
    <row r="65" spans="1:7" x14ac:dyDescent="0.25">
      <c r="A65" s="30"/>
      <c r="B65" s="30"/>
      <c r="D65" s="58" t="s">
        <v>68</v>
      </c>
      <c r="E65" s="59">
        <v>9.6782450000000004</v>
      </c>
      <c r="F65" s="119">
        <f>ROUND(E65,3)</f>
        <v>9.6780000000000008</v>
      </c>
      <c r="G65" s="120"/>
    </row>
    <row r="66" spans="1:7" x14ac:dyDescent="0.25">
      <c r="A66" s="30"/>
      <c r="B66" s="30"/>
      <c r="D66" s="58" t="s">
        <v>69</v>
      </c>
      <c r="E66" s="59">
        <v>3.4999989999999999</v>
      </c>
      <c r="F66" s="119">
        <f>ROUND(E66,2)</f>
        <v>3.5</v>
      </c>
      <c r="G66" s="120"/>
    </row>
    <row r="67" spans="1:7" x14ac:dyDescent="0.25">
      <c r="A67" s="30"/>
      <c r="B67" s="30"/>
      <c r="D67" s="58" t="s">
        <v>70</v>
      </c>
      <c r="E67" s="59">
        <v>123.98765</v>
      </c>
      <c r="F67" s="119">
        <f>ROUND(E67,1)</f>
        <v>124</v>
      </c>
      <c r="G67" s="120"/>
    </row>
    <row r="68" spans="1:7" x14ac:dyDescent="0.25">
      <c r="A68" s="30"/>
      <c r="B68" s="30"/>
      <c r="D68" s="58" t="s">
        <v>71</v>
      </c>
      <c r="E68" s="59">
        <v>15.333333</v>
      </c>
      <c r="F68" s="119">
        <f>ROUND(E68,0)</f>
        <v>15</v>
      </c>
      <c r="G68" s="120"/>
    </row>
    <row r="69" spans="1:7" x14ac:dyDescent="0.25">
      <c r="A69" s="30"/>
      <c r="B69" s="30"/>
      <c r="D69" s="58" t="s">
        <v>72</v>
      </c>
      <c r="E69" s="59">
        <v>0.89999899999999999</v>
      </c>
      <c r="F69" s="119">
        <f>ROUND(E69,0)</f>
        <v>1</v>
      </c>
      <c r="G69" s="120"/>
    </row>
    <row r="70" spans="1:7" ht="15.75" thickBot="1" x14ac:dyDescent="0.3">
      <c r="A70" s="30"/>
      <c r="B70" s="30"/>
    </row>
    <row r="71" spans="1:7" ht="18.75" x14ac:dyDescent="0.3">
      <c r="A71" s="30"/>
      <c r="B71" s="30"/>
      <c r="C71" s="57" t="s">
        <v>77</v>
      </c>
      <c r="D71" s="113" t="s">
        <v>92</v>
      </c>
      <c r="E71" s="114"/>
      <c r="F71" s="114"/>
      <c r="G71" s="114"/>
    </row>
    <row r="72" spans="1:7" x14ac:dyDescent="0.25">
      <c r="A72" s="30"/>
      <c r="B72" s="30"/>
      <c r="D72" s="5" t="s">
        <v>22</v>
      </c>
      <c r="E72" s="5" t="s">
        <v>75</v>
      </c>
      <c r="F72" s="121" t="s">
        <v>76</v>
      </c>
      <c r="G72" s="136"/>
    </row>
    <row r="73" spans="1:7" x14ac:dyDescent="0.25">
      <c r="A73" s="30"/>
      <c r="B73" s="30"/>
      <c r="D73" s="60" t="s">
        <v>11</v>
      </c>
      <c r="E73" s="60" t="s">
        <v>79</v>
      </c>
      <c r="F73" s="119" t="str">
        <f>CONCATENATE(D73," ",E73)</f>
        <v>Ana Torres</v>
      </c>
      <c r="G73" s="120"/>
    </row>
    <row r="74" spans="1:7" x14ac:dyDescent="0.25">
      <c r="A74" s="30"/>
      <c r="B74" s="30"/>
      <c r="D74" s="60" t="s">
        <v>12</v>
      </c>
      <c r="E74" s="60" t="s">
        <v>80</v>
      </c>
      <c r="F74" s="119" t="str">
        <f t="shared" ref="F74:F76" si="5">CONCATENATE(D74," ",E74)</f>
        <v>Luis Pérez</v>
      </c>
      <c r="G74" s="120"/>
    </row>
    <row r="75" spans="1:7" x14ac:dyDescent="0.25">
      <c r="A75" s="30"/>
      <c r="B75" s="30"/>
      <c r="D75" s="60" t="s">
        <v>13</v>
      </c>
      <c r="E75" s="60" t="s">
        <v>81</v>
      </c>
      <c r="F75" s="119" t="str">
        <f t="shared" si="5"/>
        <v>Carla Mejía</v>
      </c>
      <c r="G75" s="120"/>
    </row>
    <row r="76" spans="1:7" x14ac:dyDescent="0.25">
      <c r="A76" s="30"/>
      <c r="B76" s="30"/>
      <c r="D76" s="60" t="s">
        <v>78</v>
      </c>
      <c r="E76" s="60" t="s">
        <v>82</v>
      </c>
      <c r="F76" s="119" t="str">
        <f t="shared" si="5"/>
        <v>Marco Ruiz</v>
      </c>
      <c r="G76" s="120"/>
    </row>
    <row r="77" spans="1:7" x14ac:dyDescent="0.25">
      <c r="A77" s="30"/>
      <c r="B77" s="30"/>
      <c r="D77" s="5" t="s">
        <v>22</v>
      </c>
      <c r="E77" s="5" t="s">
        <v>90</v>
      </c>
      <c r="F77" s="121" t="s">
        <v>91</v>
      </c>
      <c r="G77" s="136"/>
    </row>
    <row r="78" spans="1:7" x14ac:dyDescent="0.25">
      <c r="A78" s="30"/>
      <c r="B78" s="30"/>
      <c r="D78" s="60" t="s">
        <v>14</v>
      </c>
      <c r="E78" s="61" t="s">
        <v>86</v>
      </c>
      <c r="F78" s="119" t="str">
        <f>CONCATENATE("Hola ",D78," tu nota es ",E78)</f>
        <v>Hola Pedro tu nota es 8.5</v>
      </c>
      <c r="G78" s="120"/>
    </row>
    <row r="79" spans="1:7" x14ac:dyDescent="0.25">
      <c r="A79" s="30"/>
      <c r="B79" s="30"/>
      <c r="D79" s="60" t="s">
        <v>83</v>
      </c>
      <c r="E79" s="61" t="s">
        <v>87</v>
      </c>
      <c r="F79" s="119" t="str">
        <f t="shared" ref="F79:F81" si="6">CONCATENATE("Hola ",D79," tu nota es ",E79)</f>
        <v>Hola María tu nota es 9.2</v>
      </c>
      <c r="G79" s="120"/>
    </row>
    <row r="80" spans="1:7" x14ac:dyDescent="0.25">
      <c r="A80" s="30"/>
      <c r="B80" s="30"/>
      <c r="D80" s="60" t="s">
        <v>84</v>
      </c>
      <c r="E80" s="61" t="s">
        <v>88</v>
      </c>
      <c r="F80" s="119" t="str">
        <f t="shared" si="6"/>
        <v>Hola Andrés tu nota es 7.4</v>
      </c>
      <c r="G80" s="120"/>
    </row>
    <row r="81" spans="1:7" x14ac:dyDescent="0.25">
      <c r="A81" s="30"/>
      <c r="B81" s="30"/>
      <c r="D81" s="60" t="s">
        <v>85</v>
      </c>
      <c r="E81" s="61" t="s">
        <v>89</v>
      </c>
      <c r="F81" s="119" t="str">
        <f t="shared" si="6"/>
        <v>Hola Lucía tu nota es 6.9</v>
      </c>
      <c r="G81" s="120"/>
    </row>
    <row r="82" spans="1:7" ht="15.75" thickBot="1" x14ac:dyDescent="0.3">
      <c r="A82" s="30"/>
      <c r="B82" s="30"/>
    </row>
    <row r="83" spans="1:7" ht="18.75" x14ac:dyDescent="0.3">
      <c r="A83" s="30"/>
      <c r="B83" s="30"/>
      <c r="C83" s="57" t="s">
        <v>103</v>
      </c>
      <c r="D83" s="113" t="s">
        <v>94</v>
      </c>
      <c r="E83" s="114"/>
      <c r="F83" s="114"/>
      <c r="G83" s="115"/>
    </row>
    <row r="84" spans="1:7" x14ac:dyDescent="0.25">
      <c r="A84" s="30"/>
      <c r="B84" s="30"/>
      <c r="D84" s="123" t="s">
        <v>93</v>
      </c>
      <c r="E84" s="124"/>
      <c r="F84" s="124"/>
      <c r="G84" s="125"/>
    </row>
    <row r="85" spans="1:7" x14ac:dyDescent="0.25">
      <c r="A85" s="30"/>
      <c r="B85" s="30"/>
      <c r="D85" s="5" t="s">
        <v>95</v>
      </c>
      <c r="E85" s="5" t="s">
        <v>96</v>
      </c>
      <c r="F85" s="121" t="s">
        <v>97</v>
      </c>
      <c r="G85" s="122"/>
    </row>
    <row r="86" spans="1:7" x14ac:dyDescent="0.25">
      <c r="A86" s="30"/>
      <c r="B86" s="30"/>
      <c r="D86" s="60" t="s">
        <v>98</v>
      </c>
      <c r="E86" s="60" t="str">
        <f>LEFT(D86,3)</f>
        <v>FAC</v>
      </c>
      <c r="F86" s="111" t="str">
        <f>RIGHT(D86,6)</f>
        <v>008091</v>
      </c>
      <c r="G86" s="112"/>
    </row>
    <row r="87" spans="1:7" x14ac:dyDescent="0.25">
      <c r="A87" s="30"/>
      <c r="B87" s="30"/>
      <c r="D87" s="60" t="s">
        <v>101</v>
      </c>
      <c r="E87" s="60" t="str">
        <f t="shared" ref="E87:E90" si="7">LEFT(D87,3)</f>
        <v>FAC</v>
      </c>
      <c r="F87" s="111" t="str">
        <f t="shared" ref="F87:F90" si="8">RIGHT(D87,6)</f>
        <v>008076</v>
      </c>
      <c r="G87" s="112"/>
    </row>
    <row r="88" spans="1:7" x14ac:dyDescent="0.25">
      <c r="A88" s="30"/>
      <c r="B88" s="30"/>
      <c r="D88" s="60" t="s">
        <v>99</v>
      </c>
      <c r="E88" s="60" t="str">
        <f t="shared" si="7"/>
        <v>FAC</v>
      </c>
      <c r="F88" s="111" t="str">
        <f t="shared" si="8"/>
        <v>008093</v>
      </c>
      <c r="G88" s="112"/>
    </row>
    <row r="89" spans="1:7" x14ac:dyDescent="0.25">
      <c r="A89" s="30"/>
      <c r="B89" s="30"/>
      <c r="D89" s="60" t="s">
        <v>102</v>
      </c>
      <c r="E89" s="60" t="str">
        <f t="shared" si="7"/>
        <v>FAC</v>
      </c>
      <c r="F89" s="111" t="str">
        <f t="shared" si="8"/>
        <v>008067</v>
      </c>
      <c r="G89" s="112"/>
    </row>
    <row r="90" spans="1:7" ht="15.75" thickBot="1" x14ac:dyDescent="0.3">
      <c r="A90" s="30"/>
      <c r="B90" s="30"/>
      <c r="D90" s="62" t="s">
        <v>100</v>
      </c>
      <c r="E90" s="60" t="str">
        <f t="shared" si="7"/>
        <v>FAC</v>
      </c>
      <c r="F90" s="111" t="str">
        <f t="shared" si="8"/>
        <v>008095</v>
      </c>
      <c r="G90" s="112"/>
    </row>
    <row r="91" spans="1:7" ht="25.5" thickBot="1" x14ac:dyDescent="0.5">
      <c r="A91" s="102" t="s">
        <v>34</v>
      </c>
      <c r="B91" s="102"/>
    </row>
    <row r="92" spans="1:7" ht="18.75" x14ac:dyDescent="0.3">
      <c r="A92" s="30"/>
      <c r="B92" s="30"/>
      <c r="C92" s="57" t="s">
        <v>104</v>
      </c>
      <c r="D92" s="113" t="s">
        <v>105</v>
      </c>
      <c r="E92" s="114"/>
      <c r="F92" s="114"/>
      <c r="G92" s="115"/>
    </row>
    <row r="93" spans="1:7" x14ac:dyDescent="0.25">
      <c r="A93" s="30"/>
      <c r="B93" s="30"/>
      <c r="D93" s="5" t="s">
        <v>106</v>
      </c>
      <c r="E93" s="5" t="s">
        <v>107</v>
      </c>
      <c r="F93" s="116" t="s">
        <v>108</v>
      </c>
      <c r="G93" s="117"/>
    </row>
    <row r="94" spans="1:7" x14ac:dyDescent="0.25">
      <c r="A94" s="30"/>
      <c r="B94" s="30"/>
      <c r="D94" s="60" t="s">
        <v>113</v>
      </c>
      <c r="E94" s="17">
        <f>LEN(D94)</f>
        <v>4</v>
      </c>
      <c r="F94" s="111" t="s">
        <v>109</v>
      </c>
      <c r="G94" s="118"/>
    </row>
    <row r="95" spans="1:7" x14ac:dyDescent="0.25">
      <c r="A95" s="30"/>
      <c r="B95" s="30"/>
      <c r="D95" s="60" t="s">
        <v>114</v>
      </c>
      <c r="E95" s="17">
        <f t="shared" ref="E95:E97" si="9">LEN(D95)</f>
        <v>8</v>
      </c>
      <c r="F95" s="111" t="s">
        <v>110</v>
      </c>
      <c r="G95" s="118"/>
    </row>
    <row r="96" spans="1:7" x14ac:dyDescent="0.25">
      <c r="A96" s="30"/>
      <c r="B96" s="30"/>
      <c r="D96" s="60">
        <v>12345</v>
      </c>
      <c r="E96" s="17">
        <f t="shared" si="9"/>
        <v>5</v>
      </c>
      <c r="F96" s="111" t="s">
        <v>111</v>
      </c>
      <c r="G96" s="118"/>
    </row>
    <row r="97" spans="1:10" x14ac:dyDescent="0.25">
      <c r="A97" s="30"/>
      <c r="B97" s="30"/>
      <c r="D97" s="60" t="s">
        <v>115</v>
      </c>
      <c r="E97" s="17">
        <f t="shared" si="9"/>
        <v>9</v>
      </c>
      <c r="F97" s="111" t="s">
        <v>112</v>
      </c>
      <c r="G97" s="118"/>
    </row>
    <row r="98" spans="1:10" ht="15.75" thickBot="1" x14ac:dyDescent="0.3">
      <c r="A98" s="30"/>
      <c r="B98" s="30"/>
    </row>
    <row r="99" spans="1:10" ht="18.75" x14ac:dyDescent="0.3">
      <c r="A99" s="30"/>
      <c r="B99" s="30"/>
      <c r="C99" s="57" t="s">
        <v>124</v>
      </c>
      <c r="D99" s="113" t="s">
        <v>116</v>
      </c>
      <c r="E99" s="114"/>
      <c r="F99" s="114"/>
      <c r="G99" s="115"/>
    </row>
    <row r="100" spans="1:10" x14ac:dyDescent="0.25">
      <c r="A100" s="30"/>
      <c r="B100" s="30"/>
      <c r="D100" s="5" t="s">
        <v>118</v>
      </c>
      <c r="E100" s="5" t="s">
        <v>119</v>
      </c>
      <c r="F100" s="116" t="s">
        <v>120</v>
      </c>
      <c r="G100" s="117"/>
    </row>
    <row r="101" spans="1:10" x14ac:dyDescent="0.25">
      <c r="A101" s="30"/>
      <c r="B101" s="30"/>
      <c r="D101" s="60" t="s">
        <v>117</v>
      </c>
      <c r="E101" s="61">
        <v>8.5</v>
      </c>
      <c r="F101" s="119" t="str">
        <f>IF(E101&gt;=7,"APROBADO","REPROBADO")</f>
        <v>APROBADO</v>
      </c>
      <c r="G101" s="120"/>
    </row>
    <row r="102" spans="1:10" x14ac:dyDescent="0.25">
      <c r="A102" s="30"/>
      <c r="B102" s="30"/>
      <c r="D102" s="60" t="s">
        <v>121</v>
      </c>
      <c r="E102" s="61">
        <v>6.2</v>
      </c>
      <c r="F102" s="119" t="str">
        <f t="shared" ref="F102:F104" si="10">IF(E102&gt;=7,"APROBADO","REPROBADO")</f>
        <v>REPROBADO</v>
      </c>
      <c r="G102" s="120"/>
    </row>
    <row r="103" spans="1:10" x14ac:dyDescent="0.25">
      <c r="A103" s="30"/>
      <c r="B103" s="30"/>
      <c r="D103" s="60" t="s">
        <v>122</v>
      </c>
      <c r="E103" s="61">
        <v>7</v>
      </c>
      <c r="F103" s="119" t="str">
        <f t="shared" si="10"/>
        <v>APROBADO</v>
      </c>
      <c r="G103" s="120"/>
    </row>
    <row r="104" spans="1:10" x14ac:dyDescent="0.25">
      <c r="A104" s="30"/>
      <c r="B104" s="30"/>
      <c r="D104" s="60" t="s">
        <v>123</v>
      </c>
      <c r="E104" s="61">
        <v>4.9000000000000004</v>
      </c>
      <c r="F104" s="119" t="str">
        <f t="shared" si="10"/>
        <v>REPROBADO</v>
      </c>
      <c r="G104" s="120"/>
    </row>
    <row r="105" spans="1:10" ht="15.75" thickBot="1" x14ac:dyDescent="0.3">
      <c r="A105" s="30"/>
      <c r="B105" s="30"/>
    </row>
    <row r="106" spans="1:10" ht="18.75" x14ac:dyDescent="0.3">
      <c r="A106" s="30"/>
      <c r="B106" s="30"/>
      <c r="C106" s="57" t="s">
        <v>125</v>
      </c>
      <c r="D106" s="105" t="s">
        <v>129</v>
      </c>
      <c r="E106" s="106"/>
      <c r="F106" s="106"/>
      <c r="G106" s="106"/>
      <c r="H106" s="106"/>
      <c r="I106" s="106"/>
      <c r="J106" s="107"/>
    </row>
    <row r="107" spans="1:10" x14ac:dyDescent="0.25">
      <c r="A107" s="30"/>
      <c r="B107" s="30"/>
      <c r="D107" s="5" t="s">
        <v>126</v>
      </c>
      <c r="E107" s="5" t="s">
        <v>127</v>
      </c>
      <c r="F107" s="5" t="s">
        <v>137</v>
      </c>
      <c r="G107" s="64"/>
      <c r="H107" s="5" t="s">
        <v>128</v>
      </c>
      <c r="I107" s="5" t="s">
        <v>127</v>
      </c>
      <c r="J107" s="65" t="s">
        <v>137</v>
      </c>
    </row>
    <row r="108" spans="1:10" x14ac:dyDescent="0.25">
      <c r="A108" s="30"/>
      <c r="B108" s="30"/>
      <c r="D108" s="60" t="s">
        <v>130</v>
      </c>
      <c r="E108" s="63">
        <v>10</v>
      </c>
      <c r="F108" s="61">
        <v>2</v>
      </c>
      <c r="G108" s="64"/>
      <c r="H108" s="108" t="s">
        <v>134</v>
      </c>
      <c r="I108" s="109">
        <f>VLOOKUP(H108,D107:F114,2,FALSE)</f>
        <v>300</v>
      </c>
      <c r="J108" s="110">
        <f>VLOOKUP(H108,D107:F114,3,FALSE)</f>
        <v>8</v>
      </c>
    </row>
    <row r="109" spans="1:10" x14ac:dyDescent="0.25">
      <c r="A109" s="30"/>
      <c r="B109" s="30"/>
      <c r="D109" s="60" t="s">
        <v>131</v>
      </c>
      <c r="E109" s="63">
        <v>12</v>
      </c>
      <c r="F109" s="61">
        <v>4</v>
      </c>
      <c r="G109" s="64"/>
      <c r="H109" s="108"/>
      <c r="I109" s="109"/>
      <c r="J109" s="110"/>
    </row>
    <row r="110" spans="1:10" x14ac:dyDescent="0.25">
      <c r="A110" s="30"/>
      <c r="B110" s="30"/>
      <c r="D110" s="60" t="s">
        <v>132</v>
      </c>
      <c r="E110" s="63">
        <v>13</v>
      </c>
      <c r="F110" s="61">
        <v>6</v>
      </c>
      <c r="G110" s="64"/>
      <c r="H110" s="64"/>
      <c r="I110" s="64"/>
      <c r="J110" s="66"/>
    </row>
    <row r="111" spans="1:10" x14ac:dyDescent="0.25">
      <c r="A111" s="30"/>
      <c r="B111" s="30"/>
      <c r="D111" s="60" t="s">
        <v>133</v>
      </c>
      <c r="E111" s="63">
        <v>19</v>
      </c>
      <c r="F111" s="61">
        <v>1</v>
      </c>
      <c r="G111" s="64"/>
      <c r="H111" s="64"/>
      <c r="I111" s="64"/>
      <c r="J111" s="66"/>
    </row>
    <row r="112" spans="1:10" x14ac:dyDescent="0.25">
      <c r="A112" s="30"/>
      <c r="B112" s="30"/>
      <c r="D112" s="60" t="s">
        <v>134</v>
      </c>
      <c r="E112" s="63">
        <v>300</v>
      </c>
      <c r="F112" s="61">
        <v>8</v>
      </c>
      <c r="G112" s="64"/>
      <c r="H112" s="64"/>
      <c r="I112" s="64"/>
      <c r="J112" s="66"/>
    </row>
    <row r="113" spans="1:10" x14ac:dyDescent="0.25">
      <c r="A113" s="30"/>
      <c r="B113" s="30"/>
      <c r="D113" s="60" t="s">
        <v>135</v>
      </c>
      <c r="E113" s="63">
        <v>450</v>
      </c>
      <c r="F113" s="61">
        <v>2</v>
      </c>
      <c r="G113" s="64"/>
      <c r="H113" s="64"/>
      <c r="I113" s="64"/>
      <c r="J113" s="66"/>
    </row>
    <row r="114" spans="1:10" ht="15.75" thickBot="1" x14ac:dyDescent="0.3">
      <c r="A114" s="30"/>
      <c r="B114" s="30"/>
      <c r="D114" s="62" t="s">
        <v>136</v>
      </c>
      <c r="E114" s="67">
        <v>370</v>
      </c>
      <c r="F114" s="68">
        <v>3</v>
      </c>
      <c r="G114" s="69"/>
      <c r="H114" s="69"/>
      <c r="I114" s="69"/>
      <c r="J114" s="70"/>
    </row>
    <row r="115" spans="1:10" ht="15.75" thickBot="1" x14ac:dyDescent="0.3">
      <c r="A115" s="30"/>
      <c r="B115" s="30"/>
    </row>
    <row r="116" spans="1:10" ht="18.75" x14ac:dyDescent="0.3">
      <c r="A116" s="30"/>
      <c r="B116" s="30"/>
      <c r="C116" s="57" t="s">
        <v>138</v>
      </c>
      <c r="D116" s="113" t="s">
        <v>143</v>
      </c>
      <c r="E116" s="114"/>
      <c r="F116" s="114"/>
      <c r="G116" s="115"/>
    </row>
    <row r="117" spans="1:10" x14ac:dyDescent="0.25">
      <c r="A117" s="30"/>
      <c r="B117" s="30"/>
      <c r="D117" s="5" t="s">
        <v>139</v>
      </c>
      <c r="E117" s="5" t="s">
        <v>140</v>
      </c>
      <c r="F117" s="5" t="s">
        <v>141</v>
      </c>
      <c r="G117" s="5" t="s">
        <v>142</v>
      </c>
    </row>
    <row r="118" spans="1:10" x14ac:dyDescent="0.25">
      <c r="A118" s="30"/>
      <c r="B118" s="30"/>
      <c r="D118" s="61" t="s">
        <v>144</v>
      </c>
      <c r="E118" s="61" t="s">
        <v>147</v>
      </c>
      <c r="F118" s="61" t="s">
        <v>150</v>
      </c>
      <c r="G118" s="73">
        <v>0.25</v>
      </c>
    </row>
    <row r="119" spans="1:10" x14ac:dyDescent="0.25">
      <c r="A119" s="30"/>
      <c r="B119" s="30"/>
      <c r="D119" s="61" t="s">
        <v>145</v>
      </c>
      <c r="E119" s="61" t="s">
        <v>148</v>
      </c>
      <c r="F119" s="61" t="s">
        <v>24</v>
      </c>
      <c r="G119" s="73">
        <v>0.35416666666666669</v>
      </c>
    </row>
    <row r="120" spans="1:10" ht="24.75" x14ac:dyDescent="0.45">
      <c r="A120" s="102" t="s">
        <v>34</v>
      </c>
      <c r="B120" s="102"/>
      <c r="D120" s="61" t="s">
        <v>146</v>
      </c>
      <c r="E120" s="61" t="s">
        <v>149</v>
      </c>
      <c r="F120" s="61" t="s">
        <v>151</v>
      </c>
      <c r="G120" s="73">
        <v>0.57291666666666663</v>
      </c>
    </row>
    <row r="121" spans="1:10" x14ac:dyDescent="0.25">
      <c r="A121" s="30"/>
      <c r="B121" s="30"/>
      <c r="D121" s="71"/>
      <c r="E121" s="72"/>
    </row>
    <row r="122" spans="1:10" x14ac:dyDescent="0.25">
      <c r="A122" s="30"/>
      <c r="B122" s="30"/>
      <c r="D122" s="5" t="s">
        <v>152</v>
      </c>
      <c r="E122" s="5" t="s">
        <v>142</v>
      </c>
    </row>
    <row r="123" spans="1:10" x14ac:dyDescent="0.25">
      <c r="A123" s="30"/>
      <c r="B123" s="30"/>
      <c r="D123" s="61">
        <v>3</v>
      </c>
      <c r="E123" s="73">
        <f>INDEX(G118:G120,D123,1)</f>
        <v>0.57291666666666663</v>
      </c>
    </row>
    <row r="124" spans="1:10" ht="15.75" thickBot="1" x14ac:dyDescent="0.3">
      <c r="A124" s="30"/>
      <c r="B124" s="30"/>
    </row>
    <row r="125" spans="1:10" ht="18.75" x14ac:dyDescent="0.3">
      <c r="A125" s="30"/>
      <c r="B125" s="30"/>
      <c r="C125" s="57" t="s">
        <v>153</v>
      </c>
      <c r="D125" s="113" t="s">
        <v>154</v>
      </c>
      <c r="E125" s="114"/>
      <c r="F125" s="114"/>
      <c r="G125" s="115"/>
    </row>
    <row r="126" spans="1:10" x14ac:dyDescent="0.25">
      <c r="A126" s="30"/>
      <c r="B126" s="30"/>
      <c r="D126" s="74" t="s">
        <v>155</v>
      </c>
      <c r="E126" s="75"/>
      <c r="F126" s="74" t="s">
        <v>168</v>
      </c>
      <c r="G126" s="73" t="s">
        <v>166</v>
      </c>
    </row>
    <row r="127" spans="1:10" x14ac:dyDescent="0.25">
      <c r="A127" s="30"/>
      <c r="B127" s="30"/>
      <c r="D127" s="60" t="s">
        <v>156</v>
      </c>
      <c r="E127" s="72"/>
      <c r="F127" s="74" t="s">
        <v>169</v>
      </c>
      <c r="G127" s="61">
        <f>MATCH(G126,D127:D138,0)</f>
        <v>11</v>
      </c>
    </row>
    <row r="128" spans="1:10" x14ac:dyDescent="0.25">
      <c r="A128" s="30"/>
      <c r="B128" s="30"/>
      <c r="D128" s="60" t="s">
        <v>157</v>
      </c>
    </row>
    <row r="129" spans="1:8" x14ac:dyDescent="0.25">
      <c r="A129" s="30"/>
      <c r="B129" s="30"/>
      <c r="D129" s="60" t="s">
        <v>158</v>
      </c>
    </row>
    <row r="130" spans="1:8" x14ac:dyDescent="0.25">
      <c r="A130" s="30"/>
      <c r="B130" s="30"/>
      <c r="D130" s="60" t="s">
        <v>159</v>
      </c>
    </row>
    <row r="131" spans="1:8" x14ac:dyDescent="0.25">
      <c r="A131" s="30"/>
      <c r="B131" s="30"/>
      <c r="D131" s="60" t="s">
        <v>160</v>
      </c>
    </row>
    <row r="132" spans="1:8" x14ac:dyDescent="0.25">
      <c r="A132" s="30"/>
      <c r="B132" s="30"/>
      <c r="D132" s="60" t="s">
        <v>161</v>
      </c>
    </row>
    <row r="133" spans="1:8" x14ac:dyDescent="0.25">
      <c r="A133" s="30"/>
      <c r="B133" s="30"/>
      <c r="D133" s="60" t="s">
        <v>162</v>
      </c>
    </row>
    <row r="134" spans="1:8" x14ac:dyDescent="0.25">
      <c r="A134" s="30"/>
      <c r="B134" s="30"/>
      <c r="D134" s="60" t="s">
        <v>163</v>
      </c>
    </row>
    <row r="135" spans="1:8" x14ac:dyDescent="0.25">
      <c r="A135" s="30"/>
      <c r="B135" s="30"/>
      <c r="D135" s="60" t="s">
        <v>164</v>
      </c>
    </row>
    <row r="136" spans="1:8" x14ac:dyDescent="0.25">
      <c r="A136" s="30"/>
      <c r="B136" s="30"/>
      <c r="D136" s="60" t="s">
        <v>165</v>
      </c>
    </row>
    <row r="137" spans="1:8" x14ac:dyDescent="0.25">
      <c r="A137" s="30"/>
      <c r="B137" s="30"/>
      <c r="D137" s="60" t="s">
        <v>166</v>
      </c>
    </row>
    <row r="138" spans="1:8" x14ac:dyDescent="0.25">
      <c r="A138" s="30"/>
      <c r="B138" s="30"/>
      <c r="D138" s="60" t="s">
        <v>167</v>
      </c>
    </row>
    <row r="139" spans="1:8" x14ac:dyDescent="0.25">
      <c r="A139" s="30"/>
      <c r="B139" s="30"/>
    </row>
    <row r="140" spans="1:8" ht="18.75" x14ac:dyDescent="0.3">
      <c r="A140" s="30"/>
      <c r="B140" s="30"/>
      <c r="C140" s="57" t="s">
        <v>173</v>
      </c>
      <c r="D140" s="135" t="s">
        <v>170</v>
      </c>
      <c r="E140" s="135"/>
      <c r="F140" s="135"/>
      <c r="G140" s="135"/>
      <c r="H140" s="135"/>
    </row>
    <row r="141" spans="1:8" x14ac:dyDescent="0.25">
      <c r="A141" s="30"/>
      <c r="B141" s="30"/>
      <c r="D141" s="4" t="s">
        <v>126</v>
      </c>
      <c r="E141" s="4" t="s">
        <v>127</v>
      </c>
      <c r="F141" s="4" t="s">
        <v>137</v>
      </c>
      <c r="G141" s="4" t="s">
        <v>171</v>
      </c>
      <c r="H141" s="4" t="s">
        <v>172</v>
      </c>
    </row>
    <row r="142" spans="1:8" x14ac:dyDescent="0.25">
      <c r="A142" s="30"/>
      <c r="B142" s="30"/>
      <c r="D142" s="77" t="s">
        <v>130</v>
      </c>
      <c r="E142" s="78">
        <v>10</v>
      </c>
      <c r="F142" s="79">
        <v>2</v>
      </c>
      <c r="G142" s="80">
        <f>E142/F142</f>
        <v>5</v>
      </c>
      <c r="H142" s="80">
        <f>IFERROR(G142,"Tienes un error")</f>
        <v>5</v>
      </c>
    </row>
    <row r="143" spans="1:8" x14ac:dyDescent="0.25">
      <c r="A143" s="30"/>
      <c r="B143" s="30"/>
      <c r="D143" s="77" t="s">
        <v>131</v>
      </c>
      <c r="E143" s="78">
        <v>12</v>
      </c>
      <c r="F143" s="79">
        <v>4</v>
      </c>
      <c r="G143" s="80">
        <f t="shared" ref="G143:G148" si="11">E143/F143</f>
        <v>3</v>
      </c>
      <c r="H143" s="80">
        <f t="shared" ref="H143:H148" si="12">IFERROR(G143,"Tienes un error")</f>
        <v>3</v>
      </c>
    </row>
    <row r="144" spans="1:8" x14ac:dyDescent="0.25">
      <c r="A144" s="30"/>
      <c r="B144" s="30"/>
      <c r="D144" s="77" t="s">
        <v>132</v>
      </c>
      <c r="E144" s="78">
        <v>13</v>
      </c>
      <c r="F144" s="79">
        <v>6</v>
      </c>
      <c r="G144" s="80">
        <f t="shared" si="11"/>
        <v>2.1666666666666665</v>
      </c>
      <c r="H144" s="80">
        <f t="shared" si="12"/>
        <v>2.1666666666666665</v>
      </c>
    </row>
    <row r="145" spans="1:9" x14ac:dyDescent="0.25">
      <c r="A145" s="30"/>
      <c r="B145" s="30"/>
      <c r="D145" s="77" t="s">
        <v>133</v>
      </c>
      <c r="E145" s="78">
        <v>19</v>
      </c>
      <c r="F145" s="79">
        <v>0</v>
      </c>
      <c r="G145" s="80" t="e">
        <f t="shared" si="11"/>
        <v>#DIV/0!</v>
      </c>
      <c r="H145" s="80" t="str">
        <f t="shared" si="12"/>
        <v>Tienes un error</v>
      </c>
    </row>
    <row r="146" spans="1:9" x14ac:dyDescent="0.25">
      <c r="A146" s="30"/>
      <c r="B146" s="30"/>
      <c r="D146" s="77" t="s">
        <v>134</v>
      </c>
      <c r="E146" s="78">
        <v>300</v>
      </c>
      <c r="F146" s="79">
        <v>8</v>
      </c>
      <c r="G146" s="80">
        <f t="shared" si="11"/>
        <v>37.5</v>
      </c>
      <c r="H146" s="80">
        <f t="shared" si="12"/>
        <v>37.5</v>
      </c>
    </row>
    <row r="147" spans="1:9" x14ac:dyDescent="0.25">
      <c r="A147" s="30"/>
      <c r="B147" s="30"/>
      <c r="D147" s="77" t="s">
        <v>135</v>
      </c>
      <c r="E147" s="78">
        <v>450</v>
      </c>
      <c r="F147" s="79" t="s">
        <v>106</v>
      </c>
      <c r="G147" s="80" t="e">
        <f t="shared" si="11"/>
        <v>#VALUE!</v>
      </c>
      <c r="H147" s="80" t="str">
        <f t="shared" si="12"/>
        <v>Tienes un error</v>
      </c>
    </row>
    <row r="148" spans="1:9" x14ac:dyDescent="0.25">
      <c r="A148" s="30"/>
      <c r="B148" s="30"/>
      <c r="D148" s="77" t="s">
        <v>136</v>
      </c>
      <c r="E148" s="78">
        <v>370</v>
      </c>
      <c r="F148" s="79">
        <v>3</v>
      </c>
      <c r="G148" s="80">
        <f t="shared" si="11"/>
        <v>123.33333333333333</v>
      </c>
      <c r="H148" s="80">
        <f t="shared" si="12"/>
        <v>123.33333333333333</v>
      </c>
    </row>
    <row r="149" spans="1:9" ht="24.75" x14ac:dyDescent="0.45">
      <c r="A149" s="102" t="s">
        <v>34</v>
      </c>
      <c r="B149" s="102"/>
    </row>
    <row r="150" spans="1:9" ht="18.75" x14ac:dyDescent="0.3">
      <c r="A150" s="30"/>
      <c r="B150" s="30"/>
      <c r="C150" s="57" t="s">
        <v>202</v>
      </c>
      <c r="D150" s="103" t="s">
        <v>201</v>
      </c>
      <c r="E150" s="104"/>
      <c r="F150" s="104"/>
      <c r="G150" s="104"/>
      <c r="H150" s="104"/>
      <c r="I150" s="104"/>
    </row>
    <row r="151" spans="1:9" x14ac:dyDescent="0.25">
      <c r="A151" s="30"/>
      <c r="B151" s="30"/>
      <c r="D151" s="4" t="s">
        <v>174</v>
      </c>
      <c r="E151" s="4" t="s">
        <v>175</v>
      </c>
      <c r="F151" s="4" t="s">
        <v>176</v>
      </c>
      <c r="G151" s="76"/>
      <c r="H151" s="82" t="s">
        <v>176</v>
      </c>
      <c r="I151" s="82" t="s">
        <v>203</v>
      </c>
    </row>
    <row r="152" spans="1:9" x14ac:dyDescent="0.25">
      <c r="A152" s="30"/>
      <c r="B152" s="30"/>
      <c r="D152" s="77" t="s">
        <v>177</v>
      </c>
      <c r="E152" s="77" t="s">
        <v>178</v>
      </c>
      <c r="F152" s="77" t="s">
        <v>147</v>
      </c>
      <c r="G152" s="81"/>
      <c r="H152" s="83" t="s">
        <v>147</v>
      </c>
      <c r="I152" s="84">
        <f>COUNTIF(F152:F161,H152)</f>
        <v>4</v>
      </c>
    </row>
    <row r="153" spans="1:9" x14ac:dyDescent="0.25">
      <c r="A153" s="30"/>
      <c r="B153" s="30"/>
      <c r="D153" s="77" t="s">
        <v>179</v>
      </c>
      <c r="E153" s="77" t="s">
        <v>180</v>
      </c>
      <c r="F153" s="77" t="s">
        <v>147</v>
      </c>
      <c r="G153" s="81"/>
      <c r="H153" s="83" t="s">
        <v>183</v>
      </c>
      <c r="I153" s="84">
        <f t="shared" ref="I153:I156" si="13">COUNTIF(F153:F162,H153)</f>
        <v>2</v>
      </c>
    </row>
    <row r="154" spans="1:9" x14ac:dyDescent="0.25">
      <c r="A154" s="30"/>
      <c r="B154" s="30"/>
      <c r="D154" s="77" t="s">
        <v>181</v>
      </c>
      <c r="E154" s="77" t="s">
        <v>182</v>
      </c>
      <c r="F154" s="77" t="s">
        <v>183</v>
      </c>
      <c r="G154" s="81"/>
      <c r="H154" s="83" t="s">
        <v>186</v>
      </c>
      <c r="I154" s="84">
        <f t="shared" si="13"/>
        <v>2</v>
      </c>
    </row>
    <row r="155" spans="1:9" x14ac:dyDescent="0.25">
      <c r="A155" s="30"/>
      <c r="B155" s="30"/>
      <c r="D155" s="77" t="s">
        <v>184</v>
      </c>
      <c r="E155" s="77" t="s">
        <v>185</v>
      </c>
      <c r="F155" s="77" t="s">
        <v>186</v>
      </c>
      <c r="G155" s="81"/>
      <c r="H155" s="83" t="s">
        <v>195</v>
      </c>
      <c r="I155" s="84">
        <f t="shared" si="13"/>
        <v>1</v>
      </c>
    </row>
    <row r="156" spans="1:9" x14ac:dyDescent="0.25">
      <c r="A156" s="30"/>
      <c r="B156" s="30"/>
      <c r="D156" s="77" t="s">
        <v>187</v>
      </c>
      <c r="E156" s="77" t="s">
        <v>188</v>
      </c>
      <c r="F156" s="77" t="s">
        <v>183</v>
      </c>
      <c r="G156" s="81"/>
      <c r="H156" s="83" t="s">
        <v>200</v>
      </c>
      <c r="I156" s="84">
        <f t="shared" si="13"/>
        <v>1</v>
      </c>
    </row>
    <row r="157" spans="1:9" x14ac:dyDescent="0.25">
      <c r="A157" s="30"/>
      <c r="B157" s="30"/>
      <c r="D157" s="77" t="s">
        <v>189</v>
      </c>
      <c r="E157" s="77" t="s">
        <v>190</v>
      </c>
      <c r="F157" s="77" t="s">
        <v>147</v>
      </c>
    </row>
    <row r="158" spans="1:9" x14ac:dyDescent="0.25">
      <c r="A158" s="30"/>
      <c r="B158" s="30"/>
      <c r="D158" s="77" t="s">
        <v>191</v>
      </c>
      <c r="E158" s="77" t="s">
        <v>192</v>
      </c>
      <c r="F158" s="77" t="s">
        <v>186</v>
      </c>
    </row>
    <row r="159" spans="1:9" x14ac:dyDescent="0.25">
      <c r="A159" s="30"/>
      <c r="B159" s="30"/>
      <c r="D159" s="77" t="s">
        <v>193</v>
      </c>
      <c r="E159" s="77" t="s">
        <v>194</v>
      </c>
      <c r="F159" s="77" t="s">
        <v>195</v>
      </c>
    </row>
    <row r="160" spans="1:9" x14ac:dyDescent="0.25">
      <c r="A160" s="30"/>
      <c r="B160" s="30"/>
      <c r="D160" s="77" t="s">
        <v>196</v>
      </c>
      <c r="E160" s="77" t="s">
        <v>197</v>
      </c>
      <c r="F160" s="77" t="s">
        <v>147</v>
      </c>
    </row>
    <row r="161" spans="1:9" x14ac:dyDescent="0.25">
      <c r="A161" s="30"/>
      <c r="B161" s="30"/>
      <c r="D161" s="77" t="s">
        <v>198</v>
      </c>
      <c r="E161" s="77" t="s">
        <v>199</v>
      </c>
      <c r="F161" s="77" t="s">
        <v>200</v>
      </c>
    </row>
    <row r="162" spans="1:9" x14ac:dyDescent="0.25">
      <c r="A162" s="30"/>
      <c r="B162" s="30"/>
    </row>
    <row r="163" spans="1:9" ht="18.75" x14ac:dyDescent="0.3">
      <c r="A163" s="30"/>
      <c r="B163" s="30"/>
      <c r="C163" s="57" t="s">
        <v>217</v>
      </c>
      <c r="D163" s="135" t="s">
        <v>218</v>
      </c>
      <c r="E163" s="135"/>
      <c r="F163" s="135"/>
      <c r="G163" s="135"/>
      <c r="H163" s="135"/>
      <c r="I163" s="135"/>
    </row>
    <row r="164" spans="1:9" ht="17.25" customHeight="1" x14ac:dyDescent="0.25">
      <c r="A164" s="30"/>
      <c r="B164" s="30"/>
      <c r="D164" s="4" t="s">
        <v>22</v>
      </c>
      <c r="E164" s="4" t="s">
        <v>204</v>
      </c>
      <c r="F164" s="4" t="s">
        <v>205</v>
      </c>
      <c r="G164" s="76"/>
      <c r="H164" s="82" t="s">
        <v>219</v>
      </c>
      <c r="I164" s="85">
        <f>COUNTIFS(E165:E174,"&gt;17",F165:F174,"Hombre")</f>
        <v>3</v>
      </c>
    </row>
    <row r="165" spans="1:9" ht="15.75" customHeight="1" x14ac:dyDescent="0.25">
      <c r="A165" s="30"/>
      <c r="B165" s="30"/>
      <c r="D165" s="79" t="s">
        <v>206</v>
      </c>
      <c r="E165" s="79">
        <v>25</v>
      </c>
      <c r="F165" s="79" t="s">
        <v>207</v>
      </c>
      <c r="G165" s="87"/>
      <c r="H165" s="82" t="s">
        <v>220</v>
      </c>
      <c r="I165" s="85">
        <f>COUNTIFS(E166:E175,"&gt;17",F166:F175,"Mujer")</f>
        <v>4</v>
      </c>
    </row>
    <row r="166" spans="1:9" x14ac:dyDescent="0.25">
      <c r="A166" s="30"/>
      <c r="B166" s="30"/>
      <c r="D166" s="86" t="s">
        <v>117</v>
      </c>
      <c r="E166" s="86">
        <v>17</v>
      </c>
      <c r="F166" s="86" t="s">
        <v>208</v>
      </c>
    </row>
    <row r="167" spans="1:9" x14ac:dyDescent="0.25">
      <c r="A167" s="30"/>
      <c r="B167" s="30"/>
      <c r="D167" s="79" t="s">
        <v>209</v>
      </c>
      <c r="E167" s="79">
        <v>32</v>
      </c>
      <c r="F167" s="79" t="s">
        <v>207</v>
      </c>
    </row>
    <row r="168" spans="1:9" x14ac:dyDescent="0.25">
      <c r="A168" s="30"/>
      <c r="B168" s="30"/>
      <c r="D168" s="79" t="s">
        <v>210</v>
      </c>
      <c r="E168" s="79">
        <v>19</v>
      </c>
      <c r="F168" s="79" t="s">
        <v>208</v>
      </c>
    </row>
    <row r="169" spans="1:9" x14ac:dyDescent="0.25">
      <c r="A169" s="30"/>
      <c r="B169" s="30"/>
      <c r="D169" s="79" t="s">
        <v>211</v>
      </c>
      <c r="E169" s="79">
        <v>15</v>
      </c>
      <c r="F169" s="79" t="s">
        <v>207</v>
      </c>
    </row>
    <row r="170" spans="1:9" x14ac:dyDescent="0.25">
      <c r="A170" s="30"/>
      <c r="B170" s="30"/>
      <c r="D170" s="79" t="s">
        <v>212</v>
      </c>
      <c r="E170" s="79">
        <v>22</v>
      </c>
      <c r="F170" s="79" t="s">
        <v>208</v>
      </c>
    </row>
    <row r="171" spans="1:9" x14ac:dyDescent="0.25">
      <c r="A171" s="30"/>
      <c r="B171" s="30"/>
      <c r="D171" s="79" t="s">
        <v>213</v>
      </c>
      <c r="E171" s="79">
        <v>18</v>
      </c>
      <c r="F171" s="79" t="s">
        <v>207</v>
      </c>
    </row>
    <row r="172" spans="1:9" x14ac:dyDescent="0.25">
      <c r="A172" s="30"/>
      <c r="B172" s="30"/>
      <c r="D172" s="79" t="s">
        <v>214</v>
      </c>
      <c r="E172" s="79">
        <v>28</v>
      </c>
      <c r="F172" s="79" t="s">
        <v>208</v>
      </c>
    </row>
    <row r="173" spans="1:9" x14ac:dyDescent="0.25">
      <c r="A173" s="30"/>
      <c r="B173" s="30"/>
      <c r="D173" s="79" t="s">
        <v>215</v>
      </c>
      <c r="E173" s="79">
        <v>16</v>
      </c>
      <c r="F173" s="79" t="s">
        <v>207</v>
      </c>
    </row>
    <row r="174" spans="1:9" x14ac:dyDescent="0.25">
      <c r="A174" s="30"/>
      <c r="B174" s="30"/>
      <c r="D174" s="79" t="s">
        <v>216</v>
      </c>
      <c r="E174" s="79">
        <v>21</v>
      </c>
      <c r="F174" s="79" t="s">
        <v>208</v>
      </c>
    </row>
    <row r="175" spans="1:9" x14ac:dyDescent="0.25">
      <c r="A175" s="30"/>
      <c r="B175" s="30"/>
    </row>
    <row r="176" spans="1:9" ht="18.75" x14ac:dyDescent="0.3">
      <c r="A176" s="30"/>
      <c r="B176" s="30"/>
      <c r="C176" s="57" t="s">
        <v>228</v>
      </c>
      <c r="D176" s="135" t="s">
        <v>230</v>
      </c>
      <c r="E176" s="135"/>
      <c r="F176" s="135"/>
      <c r="G176" s="135"/>
      <c r="H176" s="135"/>
      <c r="I176" s="135"/>
    </row>
    <row r="177" spans="1:10" x14ac:dyDescent="0.25">
      <c r="A177" s="30"/>
      <c r="B177" s="30"/>
      <c r="D177" s="88" t="s">
        <v>176</v>
      </c>
      <c r="E177" s="88" t="s">
        <v>221</v>
      </c>
      <c r="F177" s="88" t="s">
        <v>222</v>
      </c>
      <c r="G177" s="81"/>
      <c r="H177" s="92" t="s">
        <v>176</v>
      </c>
      <c r="I177" s="92" t="s">
        <v>229</v>
      </c>
    </row>
    <row r="178" spans="1:10" x14ac:dyDescent="0.25">
      <c r="A178" s="30"/>
      <c r="B178" s="30"/>
      <c r="D178" s="77" t="s">
        <v>147</v>
      </c>
      <c r="E178" s="77" t="s">
        <v>223</v>
      </c>
      <c r="F178" s="90">
        <v>1.25</v>
      </c>
      <c r="G178" s="81"/>
      <c r="H178" s="89" t="s">
        <v>147</v>
      </c>
      <c r="I178" s="91">
        <f>SUMIF(D178:D185,H178,F178:F185)</f>
        <v>872.35</v>
      </c>
    </row>
    <row r="179" spans="1:10" ht="24.75" x14ac:dyDescent="0.45">
      <c r="A179" s="102" t="s">
        <v>34</v>
      </c>
      <c r="B179" s="102"/>
      <c r="D179" s="89" t="s">
        <v>183</v>
      </c>
      <c r="E179" s="89" t="s">
        <v>224</v>
      </c>
      <c r="F179" s="91">
        <v>980</v>
      </c>
    </row>
    <row r="180" spans="1:10" x14ac:dyDescent="0.25">
      <c r="A180" s="30"/>
      <c r="B180" s="30"/>
      <c r="D180" s="77" t="s">
        <v>147</v>
      </c>
      <c r="E180" s="77" t="s">
        <v>225</v>
      </c>
      <c r="F180" s="90">
        <v>1.1000000000000001</v>
      </c>
    </row>
    <row r="181" spans="1:10" x14ac:dyDescent="0.25">
      <c r="A181" s="30"/>
      <c r="B181" s="30"/>
      <c r="D181" s="77" t="s">
        <v>186</v>
      </c>
      <c r="E181" s="77" t="s">
        <v>226</v>
      </c>
      <c r="F181" s="90">
        <v>750</v>
      </c>
    </row>
    <row r="182" spans="1:10" x14ac:dyDescent="0.25">
      <c r="A182" s="30"/>
      <c r="B182" s="30"/>
      <c r="D182" s="77" t="s">
        <v>183</v>
      </c>
      <c r="E182" s="77" t="s">
        <v>223</v>
      </c>
      <c r="F182" s="90">
        <v>1.3</v>
      </c>
    </row>
    <row r="183" spans="1:10" x14ac:dyDescent="0.25">
      <c r="A183" s="30"/>
      <c r="B183" s="30"/>
      <c r="D183" s="77" t="s">
        <v>186</v>
      </c>
      <c r="E183" s="77" t="s">
        <v>224</v>
      </c>
      <c r="F183" s="90">
        <v>900</v>
      </c>
    </row>
    <row r="184" spans="1:10" x14ac:dyDescent="0.25">
      <c r="A184" s="30"/>
      <c r="B184" s="30"/>
      <c r="D184" s="77" t="s">
        <v>147</v>
      </c>
      <c r="E184" s="77" t="s">
        <v>224</v>
      </c>
      <c r="F184" s="90">
        <v>870</v>
      </c>
    </row>
    <row r="185" spans="1:10" x14ac:dyDescent="0.25">
      <c r="A185" s="30"/>
      <c r="B185" s="30"/>
      <c r="D185" s="77" t="s">
        <v>200</v>
      </c>
      <c r="E185" s="77" t="s">
        <v>227</v>
      </c>
      <c r="F185" s="90">
        <v>620</v>
      </c>
    </row>
    <row r="186" spans="1:10" x14ac:dyDescent="0.25">
      <c r="A186" s="30"/>
      <c r="B186" s="30"/>
    </row>
    <row r="187" spans="1:10" ht="18.75" x14ac:dyDescent="0.3">
      <c r="A187" s="30"/>
      <c r="B187" s="30"/>
      <c r="C187" s="57" t="s">
        <v>234</v>
      </c>
      <c r="D187" s="137" t="s">
        <v>233</v>
      </c>
      <c r="E187" s="138"/>
      <c r="F187" s="138"/>
      <c r="G187" s="138"/>
      <c r="H187" s="138"/>
      <c r="I187" s="138"/>
      <c r="J187" s="138"/>
    </row>
    <row r="188" spans="1:10" x14ac:dyDescent="0.25">
      <c r="A188" s="30"/>
      <c r="B188" s="30"/>
      <c r="D188" s="88" t="s">
        <v>176</v>
      </c>
      <c r="E188" s="88" t="s">
        <v>221</v>
      </c>
      <c r="F188" s="88" t="s">
        <v>231</v>
      </c>
      <c r="G188" s="88" t="s">
        <v>222</v>
      </c>
      <c r="H188" s="81"/>
      <c r="I188" s="92" t="s">
        <v>176</v>
      </c>
      <c r="J188" s="77" t="s">
        <v>183</v>
      </c>
    </row>
    <row r="189" spans="1:10" x14ac:dyDescent="0.25">
      <c r="A189" s="30"/>
      <c r="B189" s="30"/>
      <c r="D189" s="77" t="s">
        <v>147</v>
      </c>
      <c r="E189" s="77" t="s">
        <v>223</v>
      </c>
      <c r="F189" s="77" t="s">
        <v>156</v>
      </c>
      <c r="G189" s="90">
        <v>1.25</v>
      </c>
      <c r="H189" s="81"/>
      <c r="I189" s="92" t="s">
        <v>231</v>
      </c>
      <c r="J189" s="77" t="s">
        <v>157</v>
      </c>
    </row>
    <row r="190" spans="1:10" x14ac:dyDescent="0.25">
      <c r="A190" s="30"/>
      <c r="B190" s="30"/>
      <c r="D190" s="89" t="s">
        <v>183</v>
      </c>
      <c r="E190" s="89" t="s">
        <v>224</v>
      </c>
      <c r="F190" s="89" t="s">
        <v>156</v>
      </c>
      <c r="G190" s="91">
        <v>980</v>
      </c>
      <c r="H190" s="81"/>
      <c r="I190" s="92" t="s">
        <v>232</v>
      </c>
      <c r="J190" s="90">
        <f>SUMIFS(G189:G196,D189:D196,J188,F189:F196,J189)</f>
        <v>1.3</v>
      </c>
    </row>
    <row r="191" spans="1:10" x14ac:dyDescent="0.25">
      <c r="A191" s="30"/>
      <c r="B191" s="30"/>
      <c r="D191" s="77" t="s">
        <v>147</v>
      </c>
      <c r="E191" s="77" t="s">
        <v>225</v>
      </c>
      <c r="F191" s="77" t="s">
        <v>157</v>
      </c>
      <c r="G191" s="90">
        <v>1.1000000000000001</v>
      </c>
    </row>
    <row r="192" spans="1:10" x14ac:dyDescent="0.25">
      <c r="A192" s="30"/>
      <c r="B192" s="30"/>
      <c r="D192" s="77" t="s">
        <v>186</v>
      </c>
      <c r="E192" s="77" t="s">
        <v>226</v>
      </c>
      <c r="F192" s="77" t="s">
        <v>156</v>
      </c>
      <c r="G192" s="90">
        <v>750</v>
      </c>
    </row>
    <row r="193" spans="1:7" x14ac:dyDescent="0.25">
      <c r="A193" s="30"/>
      <c r="B193" s="30"/>
      <c r="D193" s="77" t="s">
        <v>183</v>
      </c>
      <c r="E193" s="77" t="s">
        <v>223</v>
      </c>
      <c r="F193" s="77" t="s">
        <v>157</v>
      </c>
      <c r="G193" s="90">
        <v>1.3</v>
      </c>
    </row>
    <row r="194" spans="1:7" x14ac:dyDescent="0.25">
      <c r="A194" s="30"/>
      <c r="B194" s="30"/>
      <c r="D194" s="77" t="s">
        <v>186</v>
      </c>
      <c r="E194" s="77" t="s">
        <v>224</v>
      </c>
      <c r="F194" s="77" t="s">
        <v>156</v>
      </c>
      <c r="G194" s="90">
        <v>900</v>
      </c>
    </row>
    <row r="195" spans="1:7" x14ac:dyDescent="0.25">
      <c r="A195" s="30"/>
      <c r="B195" s="30"/>
      <c r="D195" s="77" t="s">
        <v>147</v>
      </c>
      <c r="E195" s="77" t="s">
        <v>224</v>
      </c>
      <c r="F195" s="77" t="s">
        <v>157</v>
      </c>
      <c r="G195" s="90">
        <v>870</v>
      </c>
    </row>
    <row r="196" spans="1:7" x14ac:dyDescent="0.25">
      <c r="A196" s="30"/>
      <c r="B196" s="30"/>
      <c r="D196" s="77" t="s">
        <v>200</v>
      </c>
      <c r="E196" s="77" t="s">
        <v>227</v>
      </c>
      <c r="F196" s="77" t="s">
        <v>157</v>
      </c>
      <c r="G196" s="90">
        <v>620</v>
      </c>
    </row>
    <row r="197" spans="1:7" x14ac:dyDescent="0.25">
      <c r="A197" s="30"/>
      <c r="B197" s="30"/>
      <c r="D197" s="93"/>
      <c r="E197" s="93"/>
      <c r="F197" s="93"/>
      <c r="G197" s="94"/>
    </row>
    <row r="198" spans="1:7" ht="18.75" x14ac:dyDescent="0.3">
      <c r="A198" s="30"/>
      <c r="B198" s="30"/>
      <c r="C198" s="57" t="s">
        <v>247</v>
      </c>
      <c r="D198" s="103" t="s">
        <v>246</v>
      </c>
      <c r="E198" s="104"/>
      <c r="F198" s="104"/>
    </row>
    <row r="199" spans="1:7" x14ac:dyDescent="0.25">
      <c r="A199" s="30"/>
      <c r="B199" s="30"/>
      <c r="D199" s="88" t="s">
        <v>22</v>
      </c>
      <c r="E199" s="88" t="s">
        <v>204</v>
      </c>
      <c r="F199" s="88" t="s">
        <v>244</v>
      </c>
    </row>
    <row r="200" spans="1:7" x14ac:dyDescent="0.25">
      <c r="A200" s="30"/>
      <c r="B200" s="30"/>
      <c r="D200" s="77" t="s">
        <v>206</v>
      </c>
      <c r="E200" s="77">
        <v>28</v>
      </c>
      <c r="F200" s="79" t="b">
        <f>ISNUMBER(E200)</f>
        <v>1</v>
      </c>
    </row>
    <row r="201" spans="1:7" x14ac:dyDescent="0.25">
      <c r="A201" s="30"/>
      <c r="B201" s="30"/>
      <c r="D201" s="89" t="s">
        <v>235</v>
      </c>
      <c r="E201" s="89" t="s">
        <v>236</v>
      </c>
      <c r="F201" s="79" t="b">
        <f t="shared" ref="F201:F207" si="14">ISNUMBER(E201)</f>
        <v>0</v>
      </c>
    </row>
    <row r="202" spans="1:7" x14ac:dyDescent="0.25">
      <c r="A202" s="30"/>
      <c r="B202" s="30"/>
      <c r="D202" s="77" t="s">
        <v>237</v>
      </c>
      <c r="E202" s="77">
        <v>33</v>
      </c>
      <c r="F202" s="79" t="b">
        <f t="shared" si="14"/>
        <v>1</v>
      </c>
    </row>
    <row r="203" spans="1:7" x14ac:dyDescent="0.25">
      <c r="A203" s="30"/>
      <c r="B203" s="30"/>
      <c r="D203" s="77" t="s">
        <v>238</v>
      </c>
      <c r="E203" s="77">
        <v>29</v>
      </c>
      <c r="F203" s="79" t="b">
        <f t="shared" si="14"/>
        <v>1</v>
      </c>
    </row>
    <row r="204" spans="1:7" x14ac:dyDescent="0.25">
      <c r="A204" s="30"/>
      <c r="B204" s="30"/>
      <c r="D204" s="77" t="s">
        <v>239</v>
      </c>
      <c r="E204" s="77" t="s">
        <v>240</v>
      </c>
      <c r="F204" s="79" t="b">
        <f t="shared" si="14"/>
        <v>0</v>
      </c>
    </row>
    <row r="205" spans="1:7" x14ac:dyDescent="0.25">
      <c r="A205" s="30"/>
      <c r="B205" s="30"/>
      <c r="D205" s="77" t="s">
        <v>241</v>
      </c>
      <c r="E205" s="77" t="s">
        <v>106</v>
      </c>
      <c r="F205" s="79" t="b">
        <f t="shared" si="14"/>
        <v>0</v>
      </c>
    </row>
    <row r="206" spans="1:7" x14ac:dyDescent="0.25">
      <c r="A206" s="30"/>
      <c r="B206" s="30"/>
      <c r="D206" s="77" t="s">
        <v>242</v>
      </c>
      <c r="E206" s="77">
        <v>45.5</v>
      </c>
      <c r="F206" s="79" t="b">
        <f t="shared" si="14"/>
        <v>1</v>
      </c>
    </row>
    <row r="207" spans="1:7" x14ac:dyDescent="0.25">
      <c r="A207" s="30"/>
      <c r="B207" s="30"/>
      <c r="D207" s="77" t="s">
        <v>243</v>
      </c>
      <c r="E207" s="77" t="s">
        <v>245</v>
      </c>
      <c r="F207" s="79" t="b">
        <f t="shared" si="14"/>
        <v>0</v>
      </c>
    </row>
    <row r="208" spans="1:7" ht="24.75" x14ac:dyDescent="0.45">
      <c r="A208" s="102" t="s">
        <v>34</v>
      </c>
      <c r="B208" s="102"/>
    </row>
    <row r="209" spans="1:6" ht="18.75" x14ac:dyDescent="0.3">
      <c r="A209" s="30"/>
      <c r="B209" s="30"/>
      <c r="C209" s="57" t="s">
        <v>265</v>
      </c>
      <c r="D209" s="103" t="s">
        <v>266</v>
      </c>
      <c r="E209" s="104"/>
      <c r="F209" s="104"/>
    </row>
    <row r="210" spans="1:6" x14ac:dyDescent="0.25">
      <c r="A210" s="30"/>
      <c r="B210" s="30"/>
      <c r="D210" s="88" t="s">
        <v>248</v>
      </c>
      <c r="E210" s="88" t="s">
        <v>249</v>
      </c>
      <c r="F210" s="88" t="s">
        <v>250</v>
      </c>
    </row>
    <row r="211" spans="1:6" x14ac:dyDescent="0.25">
      <c r="A211" s="30"/>
      <c r="B211" s="30"/>
      <c r="D211" s="77" t="s">
        <v>251</v>
      </c>
      <c r="E211" s="77" t="s">
        <v>206</v>
      </c>
      <c r="F211" s="79" t="b">
        <f>ISTEXT(E211)</f>
        <v>1</v>
      </c>
    </row>
    <row r="212" spans="1:6" x14ac:dyDescent="0.25">
      <c r="A212" s="30"/>
      <c r="B212" s="30"/>
      <c r="D212" s="89" t="s">
        <v>252</v>
      </c>
      <c r="E212" s="89">
        <v>123</v>
      </c>
      <c r="F212" s="79" t="b">
        <f t="shared" ref="F212:F219" si="15">ISTEXT(E212)</f>
        <v>0</v>
      </c>
    </row>
    <row r="213" spans="1:6" x14ac:dyDescent="0.25">
      <c r="A213" s="30"/>
      <c r="B213" s="30"/>
      <c r="D213" s="77" t="s">
        <v>253</v>
      </c>
      <c r="E213" s="77" t="s">
        <v>254</v>
      </c>
      <c r="F213" s="79" t="b">
        <f t="shared" si="15"/>
        <v>1</v>
      </c>
    </row>
    <row r="214" spans="1:6" x14ac:dyDescent="0.25">
      <c r="A214" s="30"/>
      <c r="B214" s="30"/>
      <c r="D214" s="77" t="s">
        <v>255</v>
      </c>
      <c r="E214" s="77" t="s">
        <v>106</v>
      </c>
      <c r="F214" s="79" t="b">
        <f t="shared" si="15"/>
        <v>1</v>
      </c>
    </row>
    <row r="215" spans="1:6" x14ac:dyDescent="0.25">
      <c r="A215" s="30"/>
      <c r="B215" s="30"/>
      <c r="D215" s="77" t="s">
        <v>256</v>
      </c>
      <c r="E215" s="77" t="s">
        <v>257</v>
      </c>
      <c r="F215" s="79" t="b">
        <f t="shared" si="15"/>
        <v>1</v>
      </c>
    </row>
    <row r="216" spans="1:6" x14ac:dyDescent="0.25">
      <c r="A216" s="30"/>
      <c r="B216" s="30"/>
      <c r="D216" s="77" t="s">
        <v>258</v>
      </c>
      <c r="E216" s="77" t="s">
        <v>259</v>
      </c>
      <c r="F216" s="79" t="b">
        <f t="shared" si="15"/>
        <v>1</v>
      </c>
    </row>
    <row r="217" spans="1:6" x14ac:dyDescent="0.25">
      <c r="A217" s="30"/>
      <c r="B217" s="30"/>
      <c r="D217" s="77" t="s">
        <v>260</v>
      </c>
      <c r="E217" s="77" t="s">
        <v>236</v>
      </c>
      <c r="F217" s="79" t="b">
        <f t="shared" si="15"/>
        <v>1</v>
      </c>
    </row>
    <row r="218" spans="1:6" x14ac:dyDescent="0.25">
      <c r="A218" s="30"/>
      <c r="B218" s="30"/>
      <c r="D218" s="77" t="s">
        <v>261</v>
      </c>
      <c r="E218" s="77" t="s">
        <v>262</v>
      </c>
      <c r="F218" s="79" t="b">
        <f t="shared" si="15"/>
        <v>1</v>
      </c>
    </row>
    <row r="219" spans="1:6" x14ac:dyDescent="0.25">
      <c r="A219" s="30"/>
      <c r="B219" s="30"/>
      <c r="D219" s="77" t="s">
        <v>263</v>
      </c>
      <c r="E219" s="77" t="s">
        <v>264</v>
      </c>
      <c r="F219" s="79" t="b">
        <f t="shared" si="15"/>
        <v>1</v>
      </c>
    </row>
    <row r="220" spans="1:6" x14ac:dyDescent="0.25">
      <c r="A220" s="30"/>
      <c r="B220" s="30"/>
    </row>
    <row r="221" spans="1:6" ht="18.75" x14ac:dyDescent="0.3">
      <c r="A221" s="30"/>
      <c r="B221" s="30"/>
      <c r="C221" s="57" t="s">
        <v>267</v>
      </c>
      <c r="D221" s="103" t="s">
        <v>268</v>
      </c>
      <c r="E221" s="104"/>
    </row>
    <row r="222" spans="1:6" x14ac:dyDescent="0.25">
      <c r="A222" s="30"/>
      <c r="B222" s="30"/>
      <c r="D222" s="4" t="s">
        <v>249</v>
      </c>
      <c r="E222" s="4" t="s">
        <v>269</v>
      </c>
    </row>
    <row r="223" spans="1:6" x14ac:dyDescent="0.25">
      <c r="A223" s="30"/>
      <c r="B223" s="30"/>
      <c r="D223" s="77" t="s">
        <v>14</v>
      </c>
      <c r="E223" s="79" t="b">
        <f>ISBLANK(D223)</f>
        <v>0</v>
      </c>
    </row>
    <row r="224" spans="1:6" x14ac:dyDescent="0.25">
      <c r="A224" s="30"/>
      <c r="B224" s="30"/>
      <c r="D224" s="89"/>
      <c r="E224" s="79" t="b">
        <f t="shared" ref="E224:E231" si="16">ISBLANK(D224)</f>
        <v>1</v>
      </c>
    </row>
    <row r="225" spans="1:6" x14ac:dyDescent="0.25">
      <c r="A225" s="30"/>
      <c r="B225" s="30"/>
      <c r="D225" s="77">
        <v>876336356</v>
      </c>
      <c r="E225" s="79" t="b">
        <f t="shared" si="16"/>
        <v>0</v>
      </c>
    </row>
    <row r="226" spans="1:6" x14ac:dyDescent="0.25">
      <c r="A226" s="30"/>
      <c r="B226" s="30"/>
      <c r="D226" s="77" t="s">
        <v>106</v>
      </c>
      <c r="E226" s="79" t="b">
        <f t="shared" si="16"/>
        <v>0</v>
      </c>
    </row>
    <row r="227" spans="1:6" x14ac:dyDescent="0.25">
      <c r="A227" s="30"/>
      <c r="B227" s="30"/>
      <c r="D227" s="77"/>
      <c r="E227" s="79" t="b">
        <f t="shared" si="16"/>
        <v>1</v>
      </c>
    </row>
    <row r="228" spans="1:6" x14ac:dyDescent="0.25">
      <c r="A228" s="30"/>
      <c r="B228" s="30"/>
      <c r="D228" s="77" t="s">
        <v>259</v>
      </c>
      <c r="E228" s="79" t="b">
        <f t="shared" si="16"/>
        <v>0</v>
      </c>
    </row>
    <row r="229" spans="1:6" x14ac:dyDescent="0.25">
      <c r="A229" s="30"/>
      <c r="B229" s="30"/>
      <c r="D229" s="77"/>
      <c r="E229" s="79" t="b">
        <f t="shared" si="16"/>
        <v>1</v>
      </c>
    </row>
    <row r="230" spans="1:6" x14ac:dyDescent="0.25">
      <c r="A230" s="30"/>
      <c r="B230" s="30"/>
      <c r="D230" s="77"/>
      <c r="E230" s="79" t="b">
        <f t="shared" si="16"/>
        <v>1</v>
      </c>
    </row>
    <row r="231" spans="1:6" x14ac:dyDescent="0.25">
      <c r="A231" s="30"/>
      <c r="B231" s="30"/>
      <c r="D231" s="77" t="s">
        <v>264</v>
      </c>
      <c r="E231" s="79" t="b">
        <f t="shared" si="16"/>
        <v>0</v>
      </c>
    </row>
    <row r="232" spans="1:6" x14ac:dyDescent="0.25">
      <c r="A232" s="30"/>
      <c r="B232" s="30"/>
    </row>
    <row r="233" spans="1:6" ht="18.75" x14ac:dyDescent="0.3">
      <c r="A233" s="30"/>
      <c r="B233" s="30"/>
      <c r="C233" s="57" t="s">
        <v>271</v>
      </c>
      <c r="D233" s="103" t="s">
        <v>270</v>
      </c>
      <c r="E233" s="104"/>
      <c r="F233" s="104"/>
    </row>
    <row r="234" spans="1:6" x14ac:dyDescent="0.25">
      <c r="A234" s="30"/>
      <c r="B234" s="30"/>
      <c r="D234" s="4" t="s">
        <v>272</v>
      </c>
      <c r="E234" s="4" t="s">
        <v>279</v>
      </c>
      <c r="F234" s="4" t="s">
        <v>273</v>
      </c>
    </row>
    <row r="235" spans="1:6" x14ac:dyDescent="0.25">
      <c r="A235" s="30"/>
      <c r="B235" s="30"/>
      <c r="D235" s="96" t="s">
        <v>274</v>
      </c>
      <c r="E235" s="95">
        <v>593</v>
      </c>
      <c r="F235" s="95" t="str">
        <f>REPLACE(D235,1,1,E235)</f>
        <v>593991234567</v>
      </c>
    </row>
    <row r="236" spans="1:6" ht="24.75" x14ac:dyDescent="0.45">
      <c r="A236" s="102" t="s">
        <v>34</v>
      </c>
      <c r="B236" s="102"/>
      <c r="D236" s="97" t="s">
        <v>275</v>
      </c>
      <c r="E236" s="95">
        <v>593</v>
      </c>
      <c r="F236" s="95" t="str">
        <f t="shared" ref="F236:F239" si="17">REPLACE(D236,1,1,E236)</f>
        <v>593987654321</v>
      </c>
    </row>
    <row r="237" spans="1:6" x14ac:dyDescent="0.25">
      <c r="A237" s="30"/>
      <c r="B237" s="30"/>
      <c r="D237" s="96" t="s">
        <v>276</v>
      </c>
      <c r="E237" s="95">
        <v>593</v>
      </c>
      <c r="F237" s="95" t="str">
        <f t="shared" si="17"/>
        <v>593961122334</v>
      </c>
    </row>
    <row r="238" spans="1:6" x14ac:dyDescent="0.25">
      <c r="A238" s="30"/>
      <c r="B238" s="30"/>
      <c r="D238" s="96" t="s">
        <v>277</v>
      </c>
      <c r="E238" s="95">
        <v>593</v>
      </c>
      <c r="F238" s="95" t="str">
        <f t="shared" si="17"/>
        <v>593959998888</v>
      </c>
    </row>
    <row r="239" spans="1:6" x14ac:dyDescent="0.25">
      <c r="A239" s="30"/>
      <c r="B239" s="30"/>
      <c r="D239" s="97" t="s">
        <v>278</v>
      </c>
      <c r="E239" s="95">
        <v>593</v>
      </c>
      <c r="F239" s="95" t="str">
        <f t="shared" si="17"/>
        <v>593934567890</v>
      </c>
    </row>
    <row r="240" spans="1:6" x14ac:dyDescent="0.25">
      <c r="A240" s="30"/>
      <c r="B240" s="30"/>
    </row>
    <row r="241" spans="1:6" ht="18.75" x14ac:dyDescent="0.3">
      <c r="A241" s="30"/>
      <c r="B241" s="30"/>
      <c r="C241" s="57" t="s">
        <v>293</v>
      </c>
      <c r="D241" s="103" t="s">
        <v>292</v>
      </c>
      <c r="E241" s="104"/>
      <c r="F241" s="104"/>
    </row>
    <row r="242" spans="1:6" x14ac:dyDescent="0.25">
      <c r="A242" s="30"/>
      <c r="B242" s="30"/>
      <c r="D242" s="4" t="s">
        <v>248</v>
      </c>
      <c r="E242" s="4" t="s">
        <v>280</v>
      </c>
      <c r="F242" s="4" t="s">
        <v>286</v>
      </c>
    </row>
    <row r="243" spans="1:6" x14ac:dyDescent="0.25">
      <c r="A243" s="30"/>
      <c r="B243" s="30"/>
      <c r="D243" s="99" t="s">
        <v>281</v>
      </c>
      <c r="E243" s="101" t="s">
        <v>287</v>
      </c>
      <c r="F243" s="98" t="str">
        <f>SUBSTITUTE(E243,"-","/")</f>
        <v>12/05/2025</v>
      </c>
    </row>
    <row r="244" spans="1:6" x14ac:dyDescent="0.25">
      <c r="A244" s="30"/>
      <c r="B244" s="30"/>
      <c r="D244" s="100" t="s">
        <v>282</v>
      </c>
      <c r="E244" s="101" t="s">
        <v>288</v>
      </c>
      <c r="F244" s="98" t="str">
        <f t="shared" ref="F244:F247" si="18">SUBSTITUTE(E244,"-","/")</f>
        <v>03/04/2024</v>
      </c>
    </row>
    <row r="245" spans="1:6" x14ac:dyDescent="0.25">
      <c r="A245" s="30"/>
      <c r="B245" s="30"/>
      <c r="D245" s="99" t="s">
        <v>283</v>
      </c>
      <c r="E245" s="101" t="s">
        <v>289</v>
      </c>
      <c r="F245" s="98" t="str">
        <f t="shared" si="18"/>
        <v>25/12/2023</v>
      </c>
    </row>
    <row r="246" spans="1:6" x14ac:dyDescent="0.25">
      <c r="A246" s="30"/>
      <c r="B246" s="30"/>
      <c r="D246" s="99" t="s">
        <v>284</v>
      </c>
      <c r="E246" s="101" t="s">
        <v>290</v>
      </c>
      <c r="F246" s="98" t="str">
        <f t="shared" si="18"/>
        <v>08/01/2022</v>
      </c>
    </row>
    <row r="247" spans="1:6" x14ac:dyDescent="0.25">
      <c r="A247" s="30"/>
      <c r="B247" s="30"/>
      <c r="D247" s="100" t="s">
        <v>285</v>
      </c>
      <c r="E247" s="101" t="s">
        <v>291</v>
      </c>
      <c r="F247" s="98" t="str">
        <f t="shared" si="18"/>
        <v>30/06/2021</v>
      </c>
    </row>
    <row r="248" spans="1:6" x14ac:dyDescent="0.25">
      <c r="A248" s="30"/>
      <c r="B248" s="30"/>
    </row>
    <row r="249" spans="1:6" x14ac:dyDescent="0.25">
      <c r="A249" s="30"/>
      <c r="B249" s="30"/>
    </row>
    <row r="250" spans="1:6" x14ac:dyDescent="0.25">
      <c r="A250" s="30"/>
      <c r="B250" s="30"/>
    </row>
    <row r="251" spans="1:6" x14ac:dyDescent="0.25">
      <c r="A251" s="30"/>
      <c r="B251" s="30"/>
    </row>
    <row r="252" spans="1:6" x14ac:dyDescent="0.25">
      <c r="A252" s="30"/>
      <c r="B252" s="30"/>
    </row>
  </sheetData>
  <mergeCells count="70">
    <mergeCell ref="F76:G76"/>
    <mergeCell ref="F77:G77"/>
    <mergeCell ref="F78:G78"/>
    <mergeCell ref="A236:B236"/>
    <mergeCell ref="D150:I150"/>
    <mergeCell ref="D163:I163"/>
    <mergeCell ref="A179:B179"/>
    <mergeCell ref="A208:B208"/>
    <mergeCell ref="D176:I176"/>
    <mergeCell ref="D187:J187"/>
    <mergeCell ref="D198:F198"/>
    <mergeCell ref="D209:F209"/>
    <mergeCell ref="D221:E221"/>
    <mergeCell ref="D71:G71"/>
    <mergeCell ref="F72:G72"/>
    <mergeCell ref="F73:G73"/>
    <mergeCell ref="F74:G74"/>
    <mergeCell ref="F75:G75"/>
    <mergeCell ref="F69:G69"/>
    <mergeCell ref="F64:G64"/>
    <mergeCell ref="F65:G65"/>
    <mergeCell ref="F66:G66"/>
    <mergeCell ref="F67:G67"/>
    <mergeCell ref="F68:G68"/>
    <mergeCell ref="D54:H54"/>
    <mergeCell ref="A62:B62"/>
    <mergeCell ref="D63:G63"/>
    <mergeCell ref="A35:B35"/>
    <mergeCell ref="D28:E28"/>
    <mergeCell ref="A9:B9"/>
    <mergeCell ref="D32:G32"/>
    <mergeCell ref="D2:E2"/>
    <mergeCell ref="D12:I12"/>
    <mergeCell ref="D20:G20"/>
    <mergeCell ref="D27:E27"/>
    <mergeCell ref="F79:G79"/>
    <mergeCell ref="F80:G80"/>
    <mergeCell ref="F81:G81"/>
    <mergeCell ref="D83:G83"/>
    <mergeCell ref="D84:G84"/>
    <mergeCell ref="F85:G85"/>
    <mergeCell ref="F86:G86"/>
    <mergeCell ref="F87:G87"/>
    <mergeCell ref="F88:G88"/>
    <mergeCell ref="F89:G89"/>
    <mergeCell ref="F90:G90"/>
    <mergeCell ref="A91:B91"/>
    <mergeCell ref="A149:B149"/>
    <mergeCell ref="D92:G92"/>
    <mergeCell ref="F93:G93"/>
    <mergeCell ref="F94:G94"/>
    <mergeCell ref="F95:G95"/>
    <mergeCell ref="F96:G96"/>
    <mergeCell ref="F97:G97"/>
    <mergeCell ref="D99:G99"/>
    <mergeCell ref="F100:G100"/>
    <mergeCell ref="F101:G101"/>
    <mergeCell ref="F102:G102"/>
    <mergeCell ref="F103:G103"/>
    <mergeCell ref="F104:G104"/>
    <mergeCell ref="D116:G116"/>
    <mergeCell ref="D233:F233"/>
    <mergeCell ref="D241:F241"/>
    <mergeCell ref="D106:J106"/>
    <mergeCell ref="H108:H109"/>
    <mergeCell ref="I108:I109"/>
    <mergeCell ref="J108:J109"/>
    <mergeCell ref="A120:B120"/>
    <mergeCell ref="D125:G125"/>
    <mergeCell ref="D140:H140"/>
  </mergeCells>
  <phoneticPr fontId="9" type="noConversion"/>
  <dataValidations disablePrompts="1" count="2">
    <dataValidation type="list" allowBlank="1" showInputMessage="1" showErrorMessage="1" sqref="H108" xr:uid="{236B310A-F92F-4ED1-849E-6E9FA91D6DAB}">
      <formula1>$D$108:$D$114</formula1>
    </dataValidation>
    <dataValidation type="list" allowBlank="1" showInputMessage="1" showErrorMessage="1" sqref="G126" xr:uid="{7E272AF8-AA62-434F-B949-36E9B37669D3}">
      <formula1>$D$127:$D$138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FUNCIONES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Ciem B-Money</dc:creator>
  <cp:lastModifiedBy>Ciem B-Money</cp:lastModifiedBy>
  <dcterms:created xsi:type="dcterms:W3CDTF">2015-06-05T18:19:34Z</dcterms:created>
  <dcterms:modified xsi:type="dcterms:W3CDTF">2025-05-02T00:51:15Z</dcterms:modified>
</cp:coreProperties>
</file>